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ctralinkltd-my.sharepoint.com/personal/andy_green_electralink_co_uk/Documents/Desktop/"/>
    </mc:Choice>
  </mc:AlternateContent>
  <xr:revisionPtr revIDLastSave="0" documentId="8_{4E314DF4-640C-42EA-9EAA-A54FEDCEF937}" xr6:coauthVersionLast="47" xr6:coauthVersionMax="47" xr10:uidLastSave="{00000000-0000-0000-0000-000000000000}"/>
  <bookViews>
    <workbookView xWindow="-110" yWindow="-110" windowWidth="19420" windowHeight="11500" xr2:uid="{12128DA6-86EA-4535-9B89-3A4BD2D07B93}"/>
  </bookViews>
  <sheets>
    <sheet name="Customer Numbers" sheetId="1" r:id="rId1"/>
    <sheet name="Customer Number av per DNO" sheetId="3" r:id="rId2"/>
    <sheet name="MIC Dat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L6" i="1"/>
  <c r="L7" i="1" s="1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H7" i="1"/>
  <c r="H8" i="1"/>
  <c r="H9" i="1"/>
  <c r="H10" i="1"/>
  <c r="H11" i="1"/>
  <c r="H12" i="1"/>
  <c r="H13" i="1"/>
  <c r="H14" i="1"/>
  <c r="H15" i="1"/>
  <c r="H16" i="1"/>
  <c r="H17" i="1"/>
  <c r="H18" i="1"/>
  <c r="Q30" i="1"/>
  <c r="Q24" i="1"/>
  <c r="Q35" i="1"/>
  <c r="Q34" i="1"/>
  <c r="Q29" i="1"/>
  <c r="Q28" i="1"/>
  <c r="Q25" i="1"/>
  <c r="Q27" i="1"/>
  <c r="Q26" i="1"/>
  <c r="Q33" i="1"/>
  <c r="Q32" i="1"/>
  <c r="Q31" i="1"/>
  <c r="H29" i="1"/>
  <c r="H28" i="1"/>
  <c r="H27" i="1"/>
  <c r="H26" i="1"/>
  <c r="H35" i="1"/>
  <c r="H34" i="1"/>
  <c r="H33" i="1"/>
  <c r="H32" i="1"/>
  <c r="H31" i="1"/>
  <c r="H25" i="1"/>
  <c r="H30" i="1"/>
  <c r="L23" i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C23" i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P7" i="1" l="1"/>
  <c r="Q7" i="1" s="1"/>
  <c r="L8" i="1"/>
  <c r="L9" i="1" s="1"/>
  <c r="L10" i="1" l="1"/>
  <c r="P9" i="1"/>
  <c r="Q9" i="1" s="1"/>
  <c r="P8" i="1"/>
  <c r="Q8" i="1" s="1"/>
  <c r="L11" i="1" l="1"/>
  <c r="P10" i="1"/>
  <c r="Q10" i="1" s="1"/>
  <c r="L12" i="1" l="1"/>
  <c r="P11" i="1"/>
  <c r="Q11" i="1" s="1"/>
  <c r="L13" i="1" l="1"/>
  <c r="P12" i="1"/>
  <c r="Q12" i="1" s="1"/>
  <c r="L14" i="1" l="1"/>
  <c r="P13" i="1"/>
  <c r="Q13" i="1" s="1"/>
  <c r="L15" i="1" l="1"/>
  <c r="P14" i="1"/>
  <c r="Q14" i="1" s="1"/>
  <c r="L16" i="1" l="1"/>
  <c r="P15" i="1"/>
  <c r="Q15" i="1" s="1"/>
  <c r="P16" i="1" l="1"/>
  <c r="Q16" i="1" s="1"/>
  <c r="L17" i="1"/>
  <c r="P17" i="1" l="1"/>
  <c r="Q17" i="1" s="1"/>
  <c r="L18" i="1"/>
  <c r="L19" i="1" l="1"/>
  <c r="P18" i="1"/>
  <c r="Q18" i="1" s="1"/>
</calcChain>
</file>

<file path=xl/sharedStrings.xml><?xml version="1.0" encoding="utf-8"?>
<sst xmlns="http://schemas.openxmlformats.org/spreadsheetml/2006/main" count="590" uniqueCount="36">
  <si>
    <t>Table 1: No. of Customers that exceeded their capacity</t>
  </si>
  <si>
    <t>Table 2: Revenue from exceeded capacity charges</t>
  </si>
  <si>
    <t>Tariff</t>
  </si>
  <si>
    <t>LV HH Metered</t>
  </si>
  <si>
    <t>LV Sub HH Metered</t>
  </si>
  <si>
    <t>HV HH Metered</t>
  </si>
  <si>
    <t>EDCM</t>
  </si>
  <si>
    <t>Total</t>
  </si>
  <si>
    <t>Year</t>
  </si>
  <si>
    <t>2010/11</t>
  </si>
  <si>
    <t>Table 3: Total no. of customers on tariffs with capacity charges</t>
  </si>
  <si>
    <t>Table 4: Total revenue from customers on tariffs with capacity charges</t>
  </si>
  <si>
    <t>Table 4: Average Monthly Exceeded Capacity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</si>
  <si>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</si>
  <si>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</si>
  <si>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</si>
  <si>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</si>
  <si>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</si>
  <si>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</si>
  <si>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</si>
  <si>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</si>
  <si>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</si>
  <si>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</si>
  <si>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</si>
  <si>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</si>
  <si>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</si>
  <si>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</si>
  <si>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DNO1</t>
  </si>
  <si>
    <t>DNO2</t>
  </si>
  <si>
    <t>DNO3</t>
  </si>
  <si>
    <t>DNO4</t>
  </si>
  <si>
    <t>DNO5</t>
  </si>
  <si>
    <t>DNO6</t>
  </si>
  <si>
    <t>No data</t>
  </si>
  <si>
    <t>No Data</t>
  </si>
  <si>
    <t>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</si>
</sst>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&quot;£&quot;#,##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2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2" quotePrefix="1" applyNumberFormat="1" applyFont="1" applyBorder="1" applyAlignment="1">
      <alignment vertical="center"/>
    </xf>
    <xf numFmtId="164" fontId="3" fillId="0" borderId="1" xfId="2" quotePrefix="1" applyNumberFormat="1" applyFont="1" applyBorder="1" applyAlignment="1">
      <alignment vertical="center"/>
    </xf>
    <xf numFmtId="165" fontId="4" fillId="0" borderId="1" xfId="1" quotePrefix="1" applyNumberFormat="1" applyFont="1" applyBorder="1" applyAlignment="1">
      <alignment vertical="center"/>
    </xf>
    <xf numFmtId="165" fontId="3" fillId="0" borderId="1" xfId="1" quotePrefix="1" applyNumberFormat="1" applyFont="1" applyBorder="1" applyAlignment="1">
      <alignment vertical="center"/>
    </xf>
    <xf numFmtId="0" fontId="4" fillId="0" borderId="0" xfId="1" applyFont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vertical="center" wrapText="1"/>
    </xf>
    <xf numFmtId="164" fontId="4" fillId="0" borderId="1" xfId="3" quotePrefix="1" applyNumberFormat="1" applyFont="1" applyFill="1" applyBorder="1" applyAlignment="1">
      <alignment vertical="center"/>
    </xf>
    <xf numFmtId="164" fontId="4" fillId="0" borderId="1" xfId="3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4" applyNumberFormat="1" applyFont="1" applyFill="1" applyBorder="1" applyAlignment="1">
      <alignment vertical="center"/>
    </xf>
    <xf numFmtId="164" fontId="4" fillId="0" borderId="1" xfId="5" applyNumberFormat="1" applyFont="1" applyFill="1" applyBorder="1" applyAlignment="1">
      <alignment vertical="center"/>
    </xf>
    <xf numFmtId="0" fontId="0" fillId="0" borderId="1" xfId="0" applyBorder="1"/>
    <xf numFmtId="164" fontId="4" fillId="0" borderId="1" xfId="2" quotePrefix="1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3" fontId="4" fillId="0" borderId="1" xfId="1" applyNumberFormat="1" applyFont="1" applyBorder="1" applyAlignment="1">
      <alignment vertical="center"/>
    </xf>
    <xf numFmtId="164" fontId="4" fillId="0" borderId="1" xfId="8" quotePrefix="1" applyNumberFormat="1" applyFont="1" applyBorder="1" applyAlignment="1">
      <alignment vertical="center"/>
    </xf>
    <xf numFmtId="0" fontId="4" fillId="0" borderId="0" xfId="0" applyFont="1"/>
    <xf numFmtId="165" fontId="8" fillId="0" borderId="1" xfId="1" quotePrefix="1" applyNumberFormat="1" applyFont="1" applyBorder="1" applyAlignment="1">
      <alignment vertical="center"/>
    </xf>
    <xf numFmtId="164" fontId="0" fillId="0" borderId="0" xfId="0" applyNumberFormat="1"/>
    <xf numFmtId="164" fontId="0" fillId="0" borderId="1" xfId="0" applyNumberFormat="1" applyBorder="1"/>
    <xf numFmtId="164" fontId="4" fillId="0" borderId="1" xfId="0" applyNumberFormat="1" applyFont="1" applyBorder="1"/>
    <xf numFmtId="49" fontId="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0" applyNumberFormat="1" applyFont="1" applyBorder="1"/>
    <xf numFmtId="0" fontId="4" fillId="0" borderId="1" xfId="0" applyFont="1" applyBorder="1"/>
    <xf numFmtId="0" fontId="0" fillId="0" borderId="10" xfId="0" applyBorder="1"/>
    <xf numFmtId="164" fontId="4" fillId="0" borderId="10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49" fontId="4" fillId="0" borderId="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center"/>
    </xf>
    <xf numFmtId="0" fontId="3" fillId="0" borderId="9" xfId="1" applyFont="1" applyBorder="1" applyAlignment="1">
      <alignment horizontal="left" vertical="center"/>
    </xf>
    <xf numFmtId="49" fontId="4" fillId="0" borderId="6" xfId="1" applyNumberFormat="1" applyFont="1" applyBorder="1" applyAlignment="1">
      <alignment horizontal="left" vertical="top"/>
    </xf>
    <xf numFmtId="49" fontId="4" fillId="0" borderId="7" xfId="1" applyNumberFormat="1" applyFont="1" applyBorder="1" applyAlignment="1">
      <alignment horizontal="left" vertical="top"/>
    </xf>
    <xf numFmtId="49" fontId="4" fillId="0" borderId="8" xfId="1" applyNumberFormat="1" applyFont="1" applyBorder="1" applyAlignment="1">
      <alignment horizontal="left" vertical="top"/>
    </xf>
    <xf numFmtId="0" fontId="3" fillId="0" borderId="9" xfId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left" vertical="center"/>
    </xf>
    <xf numFmtId="49" fontId="4" fillId="0" borderId="7" xfId="1" applyNumberFormat="1" applyFont="1" applyBorder="1" applyAlignment="1">
      <alignment horizontal="left" vertical="center"/>
    </xf>
    <xf numFmtId="49" fontId="4" fillId="0" borderId="8" xfId="1" applyNumberFormat="1" applyFont="1" applyBorder="1" applyAlignment="1">
      <alignment horizontal="left" vertical="center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9">
    <cellStyle name="Comma" xfId="4" builtinId="3"/>
    <cellStyle name="Comma 2" xfId="2" xr:uid="{E52D137D-A908-4174-A785-A774B9A9D70E}"/>
    <cellStyle name="Comma 2 2" xfId="8" xr:uid="{9E01AC85-279E-4591-BC52-91ADE939E1BA}"/>
    <cellStyle name="Comma 3" xfId="3" xr:uid="{1CD90527-2D67-4205-8BBC-4BE5B9D61C5A}"/>
    <cellStyle name="Comma 4" xfId="5" xr:uid="{4B7DBDAB-9E2A-4896-A8F0-ADBE211A1CC7}"/>
    <cellStyle name="Comma 5" xfId="7" xr:uid="{9262E1B2-E0A8-4C78-B136-CBB87B436A98}"/>
    <cellStyle name="Normal" xfId="0" builtinId="0"/>
    <cellStyle name="Normal 2" xfId="1" xr:uid="{BAA19AF3-2622-4E57-9B6F-D9F90B4B547B}"/>
    <cellStyle name="Normal 3" xfId="6" xr:uid="{00F45D29-35CE-4EF7-9E78-2025B09D09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AFCD6-5F01-4C94-AA8E-1B5F330D1147}">
  <dimension ref="B3:Q36"/>
  <sheetViews>
    <sheetView tabSelected="1" zoomScale="70" zoomScaleNormal="70" workbookViewId="0">
      <selection activeCell="H15" sqref="H15"/>
    </sheetView>
  </sheetViews>
  <sheetFormatPr defaultRowHeight="14.5" x14ac:dyDescent="0.35"/>
  <cols>
    <col min="3" max="3" width="8.81640625" bestFit="1" customWidth="1"/>
    <col min="4" max="4" width="13.90625" bestFit="1" customWidth="1"/>
    <col min="5" max="5" width="17.6328125" bestFit="1" customWidth="1"/>
    <col min="6" max="6" width="14.36328125" bestFit="1" customWidth="1"/>
    <col min="7" max="7" width="7.6328125" bestFit="1" customWidth="1"/>
    <col min="8" max="8" width="10.08984375" bestFit="1" customWidth="1"/>
    <col min="13" max="13" width="13.90625" bestFit="1" customWidth="1"/>
    <col min="14" max="14" width="17.6328125" bestFit="1" customWidth="1"/>
    <col min="15" max="15" width="14.36328125" bestFit="1" customWidth="1"/>
    <col min="16" max="16" width="14.08984375" bestFit="1" customWidth="1"/>
    <col min="17" max="17" width="16.1796875" bestFit="1" customWidth="1"/>
  </cols>
  <sheetData>
    <row r="3" spans="2:17" ht="16" x14ac:dyDescent="0.35">
      <c r="B3" s="1" t="s">
        <v>0</v>
      </c>
      <c r="C3" s="2"/>
      <c r="D3" s="2"/>
      <c r="E3" s="2"/>
      <c r="F3" s="2"/>
      <c r="G3" s="2"/>
      <c r="H3" s="2"/>
      <c r="I3" s="2"/>
      <c r="J3" s="2"/>
      <c r="K3" s="1" t="s">
        <v>1</v>
      </c>
      <c r="L3" s="2"/>
      <c r="M3" s="2"/>
      <c r="N3" s="2"/>
      <c r="O3" s="2"/>
      <c r="P3" s="2"/>
      <c r="Q3" s="2"/>
    </row>
    <row r="4" spans="2:17" ht="16" x14ac:dyDescent="0.35"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6" t="s">
        <v>7</v>
      </c>
      <c r="I4" s="2"/>
      <c r="J4" s="2"/>
      <c r="K4" s="3"/>
      <c r="L4" s="4" t="s">
        <v>2</v>
      </c>
      <c r="M4" s="5" t="s">
        <v>3</v>
      </c>
      <c r="N4" s="5" t="s">
        <v>4</v>
      </c>
      <c r="O4" s="5" t="s">
        <v>5</v>
      </c>
      <c r="P4" s="5" t="s">
        <v>6</v>
      </c>
      <c r="Q4" s="6" t="s">
        <v>7</v>
      </c>
    </row>
    <row r="5" spans="2:17" ht="16" x14ac:dyDescent="0.35">
      <c r="B5" s="54" t="s">
        <v>8</v>
      </c>
      <c r="C5" s="7" t="s">
        <v>9</v>
      </c>
      <c r="D5" s="8">
        <v>2382</v>
      </c>
      <c r="E5" s="15">
        <v>361</v>
      </c>
      <c r="F5" s="8">
        <v>706</v>
      </c>
      <c r="G5" s="8">
        <v>59</v>
      </c>
      <c r="H5" s="9">
        <v>3508</v>
      </c>
      <c r="I5" s="2"/>
      <c r="J5" s="2"/>
      <c r="K5" s="54" t="s">
        <v>8</v>
      </c>
      <c r="L5" s="7" t="s">
        <v>9</v>
      </c>
      <c r="M5" s="8">
        <v>328970</v>
      </c>
      <c r="N5" s="8">
        <v>186276</v>
      </c>
      <c r="O5" s="8">
        <v>652296</v>
      </c>
      <c r="P5" s="11">
        <v>144307</v>
      </c>
      <c r="Q5" s="11">
        <v>1311849</v>
      </c>
    </row>
    <row r="6" spans="2:17" ht="16" x14ac:dyDescent="0.35">
      <c r="B6" s="55"/>
      <c r="C6" s="7" t="str">
        <f>LEFT(C5,4)+1&amp;"/"&amp;RIGHT(C5,2)+1</f>
        <v>2011/12</v>
      </c>
      <c r="D6" s="8">
        <v>3936</v>
      </c>
      <c r="E6" s="15">
        <v>950</v>
      </c>
      <c r="F6" s="8">
        <v>1361</v>
      </c>
      <c r="G6" s="8">
        <v>725</v>
      </c>
      <c r="H6" s="9">
        <v>6972</v>
      </c>
      <c r="I6" s="2"/>
      <c r="J6" s="2"/>
      <c r="K6" s="55"/>
      <c r="L6" s="7" t="str">
        <f>LEFT(L5,4)+1&amp;"/"&amp;RIGHT(L5,2)+1</f>
        <v>2011/12</v>
      </c>
      <c r="M6" s="8">
        <v>475472</v>
      </c>
      <c r="N6" s="8">
        <v>358641</v>
      </c>
      <c r="O6" s="8">
        <v>900393</v>
      </c>
      <c r="P6" s="11">
        <v>316099</v>
      </c>
      <c r="Q6" s="11">
        <v>2050605</v>
      </c>
    </row>
    <row r="7" spans="2:17" ht="16" x14ac:dyDescent="0.35">
      <c r="B7" s="55"/>
      <c r="C7" s="7" t="str">
        <f>LEFT(C6,4)+1&amp;"/"&amp;RIGHT(C6,2)+1</f>
        <v>2012/13</v>
      </c>
      <c r="D7" s="8">
        <v>37425.166666666664</v>
      </c>
      <c r="E7" s="16">
        <v>4824</v>
      </c>
      <c r="F7" s="8">
        <v>11157.083333333332</v>
      </c>
      <c r="G7" s="8">
        <v>477</v>
      </c>
      <c r="H7" s="9">
        <f t="shared" ref="H7:H18" si="0">SUM(D7:G7)</f>
        <v>53883.25</v>
      </c>
      <c r="I7" s="2"/>
      <c r="J7" s="2"/>
      <c r="K7" s="55"/>
      <c r="L7" s="7" t="str">
        <f>LEFT(L6,4)+1&amp;"/"&amp;RIGHT(L6,2)+1</f>
        <v>2012/13</v>
      </c>
      <c r="M7" s="8">
        <v>1533612.1159000013</v>
      </c>
      <c r="N7" s="8">
        <v>435687.87799999956</v>
      </c>
      <c r="O7" s="8">
        <v>3371458.1963999998</v>
      </c>
      <c r="P7" s="11">
        <f t="shared" ref="P7:P18" si="1">SUM(G7:O7)</f>
        <v>5395118.4403000008</v>
      </c>
      <c r="Q7" s="11">
        <f t="shared" ref="Q7:Q18" si="2">SUM(M7:P7)</f>
        <v>10735876.630600002</v>
      </c>
    </row>
    <row r="8" spans="2:17" ht="16" x14ac:dyDescent="0.35">
      <c r="B8" s="55"/>
      <c r="C8" s="7" t="str">
        <f>LEFT(C7,4)+1&amp;"/"&amp;RIGHT(C7,2)+1</f>
        <v>2013/14</v>
      </c>
      <c r="D8" s="8">
        <v>39088.333333333336</v>
      </c>
      <c r="E8" s="15">
        <v>4730</v>
      </c>
      <c r="F8" s="8">
        <v>11955.166666666668</v>
      </c>
      <c r="G8" s="8">
        <v>1161</v>
      </c>
      <c r="H8" s="9">
        <f t="shared" si="0"/>
        <v>56934.5</v>
      </c>
      <c r="I8" s="2"/>
      <c r="J8" s="2"/>
      <c r="K8" s="55"/>
      <c r="L8" s="7" t="str">
        <f>LEFT(L7,4)+1&amp;"/"&amp;RIGHT(L7,2)+1</f>
        <v>2013/14</v>
      </c>
      <c r="M8" s="8">
        <v>23973512.825399999</v>
      </c>
      <c r="N8" s="8">
        <v>2985518.7567999992</v>
      </c>
      <c r="O8" s="8">
        <v>21292438.506999999</v>
      </c>
      <c r="P8" s="11">
        <f t="shared" si="1"/>
        <v>48309565.589199997</v>
      </c>
      <c r="Q8" s="11">
        <f t="shared" si="2"/>
        <v>96561035.678399995</v>
      </c>
    </row>
    <row r="9" spans="2:17" ht="16" x14ac:dyDescent="0.35">
      <c r="B9" s="55"/>
      <c r="C9" s="7" t="str">
        <f t="shared" ref="C9:C17" si="3">LEFT(C8,4)+1&amp;"/"&amp;RIGHT(C8,2)+1</f>
        <v>2014/15</v>
      </c>
      <c r="D9" s="8">
        <v>38936</v>
      </c>
      <c r="E9" s="16">
        <v>4209</v>
      </c>
      <c r="F9" s="8">
        <v>12025.75</v>
      </c>
      <c r="G9" s="8">
        <v>1799</v>
      </c>
      <c r="H9" s="9">
        <f t="shared" si="0"/>
        <v>56969.75</v>
      </c>
      <c r="I9" s="2"/>
      <c r="J9" s="2"/>
      <c r="K9" s="55"/>
      <c r="L9" s="7" t="str">
        <f t="shared" ref="L9:L17" si="4">LEFT(L8,4)+1&amp;"/"&amp;RIGHT(L8,2)+1</f>
        <v>2014/15</v>
      </c>
      <c r="M9" s="8">
        <v>31382262.799799997</v>
      </c>
      <c r="N9" s="8">
        <v>3860579.6622999986</v>
      </c>
      <c r="O9" s="8">
        <v>26343634.930900004</v>
      </c>
      <c r="P9" s="11">
        <f t="shared" si="1"/>
        <v>61645246.143000007</v>
      </c>
      <c r="Q9" s="11">
        <f t="shared" si="2"/>
        <v>123231723.53600001</v>
      </c>
    </row>
    <row r="10" spans="2:17" ht="16" x14ac:dyDescent="0.35">
      <c r="B10" s="55"/>
      <c r="C10" s="7" t="str">
        <f t="shared" si="3"/>
        <v>2015/16</v>
      </c>
      <c r="D10" s="8">
        <v>29275.5</v>
      </c>
      <c r="E10" s="15">
        <v>4423</v>
      </c>
      <c r="F10" s="8">
        <v>12542.833333333332</v>
      </c>
      <c r="G10" s="8">
        <v>2750</v>
      </c>
      <c r="H10" s="9">
        <f t="shared" si="0"/>
        <v>48991.333333333328</v>
      </c>
      <c r="I10" s="2"/>
      <c r="J10" s="2"/>
      <c r="K10" s="55"/>
      <c r="L10" s="7" t="str">
        <f t="shared" si="4"/>
        <v>2015/16</v>
      </c>
      <c r="M10" s="8">
        <v>27103869.984999999</v>
      </c>
      <c r="N10" s="8">
        <v>3587041.7199999993</v>
      </c>
      <c r="O10" s="8">
        <v>22417338.240899999</v>
      </c>
      <c r="P10" s="11">
        <f t="shared" si="1"/>
        <v>53159991.279233329</v>
      </c>
      <c r="Q10" s="11">
        <f t="shared" si="2"/>
        <v>106268241.22513333</v>
      </c>
    </row>
    <row r="11" spans="2:17" ht="16" x14ac:dyDescent="0.35">
      <c r="B11" s="55"/>
      <c r="C11" s="7" t="str">
        <f t="shared" si="3"/>
        <v>2016/17</v>
      </c>
      <c r="D11" s="8">
        <v>46990.333333333336</v>
      </c>
      <c r="E11" s="16">
        <v>4740</v>
      </c>
      <c r="F11" s="8">
        <v>12564.25</v>
      </c>
      <c r="G11" s="8">
        <v>3237</v>
      </c>
      <c r="H11" s="9">
        <f t="shared" si="0"/>
        <v>67531.583333333343</v>
      </c>
      <c r="I11" s="2"/>
      <c r="J11" s="2"/>
      <c r="K11" s="55"/>
      <c r="L11" s="7" t="str">
        <f t="shared" si="4"/>
        <v>2016/17</v>
      </c>
      <c r="M11" s="8">
        <v>29034224.551599998</v>
      </c>
      <c r="N11" s="8">
        <v>3499410.9674999956</v>
      </c>
      <c r="O11" s="8">
        <v>21269478.9377</v>
      </c>
      <c r="P11" s="11">
        <f t="shared" si="1"/>
        <v>53873883.040133327</v>
      </c>
      <c r="Q11" s="11">
        <f t="shared" si="2"/>
        <v>107676997.49693333</v>
      </c>
    </row>
    <row r="12" spans="2:17" ht="16" x14ac:dyDescent="0.35">
      <c r="B12" s="55"/>
      <c r="C12" s="7" t="str">
        <f t="shared" si="3"/>
        <v>2017/18</v>
      </c>
      <c r="D12" s="8">
        <v>68797.25</v>
      </c>
      <c r="E12" s="15">
        <v>5084</v>
      </c>
      <c r="F12" s="8">
        <v>13123.416666666668</v>
      </c>
      <c r="G12" s="8">
        <v>3613</v>
      </c>
      <c r="H12" s="9">
        <f t="shared" si="0"/>
        <v>90617.666666666672</v>
      </c>
      <c r="I12" s="2"/>
      <c r="J12" s="2"/>
      <c r="K12" s="55"/>
      <c r="L12" s="7" t="str">
        <f t="shared" si="4"/>
        <v>2017/18</v>
      </c>
      <c r="M12" s="8">
        <v>32314574.304200001</v>
      </c>
      <c r="N12" s="8">
        <v>3645565.6686000032</v>
      </c>
      <c r="O12" s="8">
        <v>20209008.198400002</v>
      </c>
      <c r="P12" s="11">
        <f t="shared" si="1"/>
        <v>56263378.837866679</v>
      </c>
      <c r="Q12" s="11">
        <f t="shared" si="2"/>
        <v>112432527.00906669</v>
      </c>
    </row>
    <row r="13" spans="2:17" ht="16" x14ac:dyDescent="0.35">
      <c r="B13" s="55"/>
      <c r="C13" s="7" t="str">
        <f t="shared" si="3"/>
        <v>2018/19</v>
      </c>
      <c r="D13" s="8">
        <v>59744.5</v>
      </c>
      <c r="E13" s="16">
        <v>4635</v>
      </c>
      <c r="F13" s="8">
        <v>11877</v>
      </c>
      <c r="G13" s="8">
        <v>3278</v>
      </c>
      <c r="H13" s="9">
        <f t="shared" si="0"/>
        <v>79534.5</v>
      </c>
      <c r="I13" s="2"/>
      <c r="J13" s="2"/>
      <c r="K13" s="55"/>
      <c r="L13" s="7" t="str">
        <f t="shared" si="4"/>
        <v>2018/19</v>
      </c>
      <c r="M13" s="8">
        <v>34323455.189499989</v>
      </c>
      <c r="N13" s="8">
        <v>4003222.536799999</v>
      </c>
      <c r="O13" s="8">
        <v>21412445.783200003</v>
      </c>
      <c r="P13" s="11">
        <f t="shared" si="1"/>
        <v>59821936.009499989</v>
      </c>
      <c r="Q13" s="11">
        <f t="shared" si="2"/>
        <v>119561059.51899998</v>
      </c>
    </row>
    <row r="14" spans="2:17" ht="16" x14ac:dyDescent="0.35">
      <c r="B14" s="55"/>
      <c r="C14" s="7" t="str">
        <f t="shared" si="3"/>
        <v>2019/20</v>
      </c>
      <c r="D14" s="8">
        <v>54006.583333333328</v>
      </c>
      <c r="E14" s="15">
        <v>4073</v>
      </c>
      <c r="F14" s="8">
        <v>10854.666666666668</v>
      </c>
      <c r="G14" s="8">
        <v>3147</v>
      </c>
      <c r="H14" s="9">
        <f t="shared" si="0"/>
        <v>72081.25</v>
      </c>
      <c r="I14" s="2"/>
      <c r="J14" s="2"/>
      <c r="K14" s="55"/>
      <c r="L14" s="7" t="str">
        <f t="shared" si="4"/>
        <v>2019/20</v>
      </c>
      <c r="M14" s="8">
        <v>31377117.217199996</v>
      </c>
      <c r="N14" s="8">
        <v>3607230.1973999999</v>
      </c>
      <c r="O14" s="8">
        <v>18316257.283199999</v>
      </c>
      <c r="P14" s="11">
        <f t="shared" si="1"/>
        <v>53375832.947799996</v>
      </c>
      <c r="Q14" s="11">
        <f t="shared" si="2"/>
        <v>106676437.64559999</v>
      </c>
    </row>
    <row r="15" spans="2:17" ht="16" x14ac:dyDescent="0.35">
      <c r="B15" s="55"/>
      <c r="C15" s="7" t="str">
        <f t="shared" si="3"/>
        <v>2020/21</v>
      </c>
      <c r="D15" s="8">
        <v>47367.166666666664</v>
      </c>
      <c r="E15" s="16">
        <v>3186</v>
      </c>
      <c r="F15" s="8">
        <v>9688.5833333333321</v>
      </c>
      <c r="G15" s="8">
        <v>3219</v>
      </c>
      <c r="H15" s="9">
        <f t="shared" si="0"/>
        <v>63460.75</v>
      </c>
      <c r="I15" s="2"/>
      <c r="J15" s="2"/>
      <c r="K15" s="55"/>
      <c r="L15" s="7" t="str">
        <f t="shared" si="4"/>
        <v>2020/21</v>
      </c>
      <c r="M15" s="8">
        <v>23285250.768200003</v>
      </c>
      <c r="N15" s="8">
        <v>2749544.3674000003</v>
      </c>
      <c r="O15" s="8">
        <v>14938358.487400001</v>
      </c>
      <c r="P15" s="11">
        <f t="shared" si="1"/>
        <v>41039833.373000003</v>
      </c>
      <c r="Q15" s="11">
        <f t="shared" si="2"/>
        <v>82012986.996000007</v>
      </c>
    </row>
    <row r="16" spans="2:17" ht="16" x14ac:dyDescent="0.35">
      <c r="B16" s="55"/>
      <c r="C16" s="7" t="str">
        <f t="shared" si="3"/>
        <v>2021/22</v>
      </c>
      <c r="D16" s="8">
        <v>51087.083333333336</v>
      </c>
      <c r="E16" s="15">
        <v>3380</v>
      </c>
      <c r="F16" s="8">
        <v>9885.25</v>
      </c>
      <c r="G16" s="8">
        <v>3184</v>
      </c>
      <c r="H16" s="9">
        <f t="shared" si="0"/>
        <v>67536.333333333343</v>
      </c>
      <c r="I16" s="2"/>
      <c r="J16" s="2"/>
      <c r="K16" s="55"/>
      <c r="L16" s="7" t="str">
        <f t="shared" si="4"/>
        <v>2021/22</v>
      </c>
      <c r="M16" s="8">
        <v>24535022.912300002</v>
      </c>
      <c r="N16" s="8">
        <v>2988098.7695999998</v>
      </c>
      <c r="O16" s="8">
        <v>13887068.682</v>
      </c>
      <c r="P16" s="11">
        <f t="shared" si="1"/>
        <v>41480910.697233334</v>
      </c>
      <c r="Q16" s="11">
        <f t="shared" si="2"/>
        <v>82891101.06113334</v>
      </c>
    </row>
    <row r="17" spans="2:17" ht="16" x14ac:dyDescent="0.35">
      <c r="B17" s="55"/>
      <c r="C17" s="7" t="str">
        <f t="shared" si="3"/>
        <v>2022/23</v>
      </c>
      <c r="D17" s="8">
        <v>52037.666666666672</v>
      </c>
      <c r="E17" s="16">
        <v>3381</v>
      </c>
      <c r="F17" s="8">
        <v>9336.4166666666679</v>
      </c>
      <c r="G17" s="8">
        <v>3207</v>
      </c>
      <c r="H17" s="9">
        <f t="shared" si="0"/>
        <v>67962.083333333343</v>
      </c>
      <c r="I17" s="2"/>
      <c r="J17" s="2"/>
      <c r="K17" s="55"/>
      <c r="L17" s="7" t="str">
        <f t="shared" si="4"/>
        <v>2022/23</v>
      </c>
      <c r="M17" s="8">
        <v>25643975.908700004</v>
      </c>
      <c r="N17" s="8">
        <v>2384123.4294000003</v>
      </c>
      <c r="O17" s="8">
        <v>13674844.938400002</v>
      </c>
      <c r="P17" s="11">
        <f t="shared" si="1"/>
        <v>41774113.359833337</v>
      </c>
      <c r="Q17" s="11">
        <f t="shared" si="2"/>
        <v>83477057.636333346</v>
      </c>
    </row>
    <row r="18" spans="2:17" ht="16" x14ac:dyDescent="0.35">
      <c r="B18" s="55"/>
      <c r="C18" s="7" t="str">
        <f>LEFT(C17,4)+1&amp;"/"&amp;RIGHT(C17,2)+1</f>
        <v>2023/24</v>
      </c>
      <c r="D18" s="8">
        <v>54331.166666666672</v>
      </c>
      <c r="E18" s="15">
        <v>3247</v>
      </c>
      <c r="F18" s="8">
        <v>9074.5833333333321</v>
      </c>
      <c r="G18" s="8">
        <v>3204</v>
      </c>
      <c r="H18" s="9">
        <f t="shared" si="0"/>
        <v>69856.75</v>
      </c>
      <c r="I18" s="2"/>
      <c r="J18" s="2"/>
      <c r="K18" s="55"/>
      <c r="L18" s="7" t="str">
        <f>LEFT(L17,4)+1&amp;"/"&amp;RIGHT(L17,2)+1</f>
        <v>2023/24</v>
      </c>
      <c r="M18" s="8">
        <v>24010326.273600001</v>
      </c>
      <c r="N18" s="8">
        <v>2122546.4920000019</v>
      </c>
      <c r="O18" s="8">
        <v>12094620.203199999</v>
      </c>
      <c r="P18" s="11">
        <f t="shared" si="1"/>
        <v>38300553.718800001</v>
      </c>
      <c r="Q18" s="11">
        <f t="shared" si="2"/>
        <v>76528046.687600002</v>
      </c>
    </row>
    <row r="19" spans="2:17" ht="16" x14ac:dyDescent="0.35">
      <c r="B19" s="56"/>
      <c r="C19" s="7" t="str">
        <f t="shared" ref="C19" si="5">LEFT(C18,4)+1&amp;"/"&amp;RIGHT(C18,2)+1</f>
        <v>2024/25</v>
      </c>
      <c r="D19" s="8">
        <v>5416</v>
      </c>
      <c r="E19" s="15">
        <v>456</v>
      </c>
      <c r="F19" s="8">
        <v>882</v>
      </c>
      <c r="G19" s="8">
        <v>284</v>
      </c>
      <c r="H19" s="9">
        <v>7038</v>
      </c>
      <c r="I19" s="2"/>
      <c r="J19" s="2"/>
      <c r="K19" s="56"/>
      <c r="L19" s="7" t="str">
        <f t="shared" ref="L19" si="6">LEFT(L18,4)+1&amp;"/"&amp;RIGHT(L18,2)+1</f>
        <v>2024/25</v>
      </c>
      <c r="M19" s="8">
        <v>21724997</v>
      </c>
      <c r="N19" s="8">
        <v>1934749</v>
      </c>
      <c r="O19" s="8">
        <v>10549376</v>
      </c>
      <c r="P19" s="11">
        <v>11491436</v>
      </c>
      <c r="Q19" s="11">
        <v>45700558</v>
      </c>
    </row>
    <row r="20" spans="2:17" ht="16" x14ac:dyDescent="0.35">
      <c r="B20" s="1" t="s">
        <v>10</v>
      </c>
      <c r="C20" s="12"/>
      <c r="D20" s="2"/>
      <c r="E20" s="2"/>
      <c r="F20" s="2"/>
      <c r="G20" s="2"/>
      <c r="H20" s="2"/>
      <c r="I20" s="2"/>
      <c r="J20" s="2"/>
      <c r="K20" s="1" t="s">
        <v>11</v>
      </c>
      <c r="L20" s="2"/>
      <c r="M20" s="2"/>
      <c r="N20" s="2"/>
      <c r="O20" s="2"/>
      <c r="P20" s="2"/>
      <c r="Q20" s="2"/>
    </row>
    <row r="21" spans="2:17" ht="16" x14ac:dyDescent="0.35">
      <c r="B21" s="13"/>
      <c r="C21" s="4" t="s">
        <v>2</v>
      </c>
      <c r="D21" s="5" t="s">
        <v>3</v>
      </c>
      <c r="E21" s="5" t="s">
        <v>4</v>
      </c>
      <c r="F21" s="5" t="s">
        <v>5</v>
      </c>
      <c r="G21" s="5" t="s">
        <v>6</v>
      </c>
      <c r="H21" s="6" t="s">
        <v>7</v>
      </c>
      <c r="I21" s="2"/>
      <c r="J21" s="2"/>
      <c r="K21" s="14"/>
      <c r="L21" s="4" t="s">
        <v>2</v>
      </c>
      <c r="M21" s="5" t="s">
        <v>3</v>
      </c>
      <c r="N21" s="5" t="s">
        <v>4</v>
      </c>
      <c r="O21" s="5" t="s">
        <v>5</v>
      </c>
      <c r="P21" s="5" t="s">
        <v>6</v>
      </c>
      <c r="Q21" s="6" t="s">
        <v>7</v>
      </c>
    </row>
    <row r="22" spans="2:17" ht="16" x14ac:dyDescent="0.35">
      <c r="B22" s="57" t="s">
        <v>8</v>
      </c>
      <c r="C22" s="7" t="s">
        <v>9</v>
      </c>
      <c r="D22" s="8">
        <v>17259</v>
      </c>
      <c r="E22" s="8">
        <v>2063</v>
      </c>
      <c r="F22" s="8">
        <v>4313</v>
      </c>
      <c r="G22" s="8">
        <v>169</v>
      </c>
      <c r="H22" s="9">
        <v>23804</v>
      </c>
      <c r="I22" s="2"/>
      <c r="J22" s="2"/>
      <c r="K22" s="57" t="s">
        <v>8</v>
      </c>
      <c r="L22" s="7" t="s">
        <v>9</v>
      </c>
      <c r="M22" s="8">
        <v>87767363</v>
      </c>
      <c r="N22" s="8">
        <v>1336332</v>
      </c>
      <c r="O22" s="8">
        <v>124901318</v>
      </c>
      <c r="P22" s="10">
        <v>16639773</v>
      </c>
      <c r="Q22" s="11">
        <v>230644786</v>
      </c>
    </row>
    <row r="23" spans="2:17" ht="16" x14ac:dyDescent="0.35">
      <c r="B23" s="57"/>
      <c r="C23" s="7" t="str">
        <f>LEFT(C22,4)+1&amp;"/"&amp;RIGHT(C22,2)+1</f>
        <v>2011/12</v>
      </c>
      <c r="D23" s="8">
        <v>17656</v>
      </c>
      <c r="E23" s="8">
        <v>2143</v>
      </c>
      <c r="F23" s="8">
        <v>4346</v>
      </c>
      <c r="G23" s="8">
        <v>173</v>
      </c>
      <c r="H23" s="9">
        <v>24318</v>
      </c>
      <c r="I23" s="2"/>
      <c r="J23" s="2"/>
      <c r="K23" s="57"/>
      <c r="L23" s="7" t="str">
        <f>LEFT(L22,4)+1&amp;"/"&amp;RIGHT(L22,2)+1</f>
        <v>2011/12</v>
      </c>
      <c r="M23" s="8">
        <v>84368695</v>
      </c>
      <c r="N23" s="8">
        <v>21199611</v>
      </c>
      <c r="O23" s="8">
        <v>126340591</v>
      </c>
      <c r="P23" s="8">
        <v>16773494</v>
      </c>
      <c r="Q23" s="11">
        <v>248682391</v>
      </c>
    </row>
    <row r="24" spans="2:17" ht="16" x14ac:dyDescent="0.35">
      <c r="B24" s="57"/>
      <c r="C24" s="7" t="str">
        <f>LEFT(C23,4)+1&amp;"/"&amp;RIGHT(C23,2)+1</f>
        <v>2012/13</v>
      </c>
      <c r="D24" s="8">
        <v>178794.58173515979</v>
      </c>
      <c r="E24" s="8">
        <v>5946</v>
      </c>
      <c r="F24" s="8">
        <v>70773.75</v>
      </c>
      <c r="G24" s="8">
        <v>1507</v>
      </c>
      <c r="H24" s="9">
        <v>257021</v>
      </c>
      <c r="I24" s="2"/>
      <c r="J24" s="2"/>
      <c r="K24" s="57"/>
      <c r="L24" s="7" t="str">
        <f>LEFT(L23,4)+1&amp;"/"&amp;RIGHT(L23,2)+1</f>
        <v>2012/13</v>
      </c>
      <c r="M24" s="8">
        <v>198835392.74641949</v>
      </c>
      <c r="N24" s="8">
        <v>23363585.67463332</v>
      </c>
      <c r="O24" s="8">
        <v>389753635.64612985</v>
      </c>
      <c r="P24" s="8">
        <v>54582602.620803617</v>
      </c>
      <c r="Q24" s="11">
        <f>SUM(M24:P24)</f>
        <v>666535216.68798625</v>
      </c>
    </row>
    <row r="25" spans="2:17" ht="16" x14ac:dyDescent="0.35">
      <c r="B25" s="57"/>
      <c r="C25" s="7" t="str">
        <f t="shared" ref="C25:C34" si="7">LEFT(C24,4)+1&amp;"/"&amp;RIGHT(C24,2)+1</f>
        <v>2013/14</v>
      </c>
      <c r="D25" s="8">
        <v>209825.62968036529</v>
      </c>
      <c r="E25" s="8">
        <v>7845</v>
      </c>
      <c r="F25" s="8">
        <v>75014.083333333343</v>
      </c>
      <c r="G25" s="8">
        <v>2880</v>
      </c>
      <c r="H25" s="9">
        <f t="shared" ref="H25:H35" si="8">SUM(D25:G25)</f>
        <v>295564.71301369864</v>
      </c>
      <c r="I25" s="2"/>
      <c r="J25" s="2"/>
      <c r="K25" s="57"/>
      <c r="L25" s="7" t="str">
        <f t="shared" ref="L25:L34" si="9">LEFT(L24,4)+1&amp;"/"&amp;RIGHT(L24,2)+1</f>
        <v>2013/14</v>
      </c>
      <c r="M25" s="8">
        <v>363037190.34542024</v>
      </c>
      <c r="N25" s="8">
        <v>46297261.953363337</v>
      </c>
      <c r="O25" s="8">
        <v>574475788.4635396</v>
      </c>
      <c r="P25" s="8">
        <v>75299186.31140998</v>
      </c>
      <c r="Q25" s="11">
        <f t="shared" ref="Q25:Q35" si="10">SUM(M25:P25)</f>
        <v>1059109427.0737331</v>
      </c>
    </row>
    <row r="26" spans="2:17" ht="16" x14ac:dyDescent="0.35">
      <c r="B26" s="57"/>
      <c r="C26" s="7" t="str">
        <f t="shared" si="7"/>
        <v>2014/15</v>
      </c>
      <c r="D26" s="8">
        <v>218846.37671232873</v>
      </c>
      <c r="E26" s="8">
        <v>8447</v>
      </c>
      <c r="F26" s="8">
        <v>76474.833333333343</v>
      </c>
      <c r="G26" s="8">
        <v>3914</v>
      </c>
      <c r="H26" s="9">
        <f t="shared" si="8"/>
        <v>307682.21004566207</v>
      </c>
      <c r="I26" s="2"/>
      <c r="J26" s="2"/>
      <c r="K26" s="57"/>
      <c r="L26" s="7" t="str">
        <f t="shared" si="9"/>
        <v>2014/15</v>
      </c>
      <c r="M26" s="8">
        <v>450420773.14237165</v>
      </c>
      <c r="N26" s="8">
        <v>59971005.5849282</v>
      </c>
      <c r="O26" s="8">
        <v>678381943.97706079</v>
      </c>
      <c r="P26" s="8">
        <v>85989369.358619019</v>
      </c>
      <c r="Q26" s="11">
        <f t="shared" si="10"/>
        <v>1274763092.0629797</v>
      </c>
    </row>
    <row r="27" spans="2:17" ht="16" x14ac:dyDescent="0.35">
      <c r="B27" s="57"/>
      <c r="C27" s="7" t="str">
        <f t="shared" si="7"/>
        <v>2015/16</v>
      </c>
      <c r="D27" s="8">
        <v>234506.30327868852</v>
      </c>
      <c r="E27" s="8">
        <v>9008</v>
      </c>
      <c r="F27" s="8">
        <v>80988.75</v>
      </c>
      <c r="G27" s="8">
        <v>5294</v>
      </c>
      <c r="H27" s="9">
        <f t="shared" si="8"/>
        <v>329797.05327868852</v>
      </c>
      <c r="I27" s="2"/>
      <c r="J27" s="2"/>
      <c r="K27" s="57"/>
      <c r="L27" s="7" t="str">
        <f t="shared" si="9"/>
        <v>2015/16</v>
      </c>
      <c r="M27" s="8">
        <v>414796122.70107019</v>
      </c>
      <c r="N27" s="8">
        <v>59232847.183335349</v>
      </c>
      <c r="O27" s="8">
        <v>621726540.67607188</v>
      </c>
      <c r="P27" s="8">
        <v>82121185.12703602</v>
      </c>
      <c r="Q27" s="11">
        <f t="shared" si="10"/>
        <v>1177876695.6875136</v>
      </c>
    </row>
    <row r="28" spans="2:17" ht="16" x14ac:dyDescent="0.35">
      <c r="B28" s="57"/>
      <c r="C28" s="7" t="str">
        <f t="shared" si="7"/>
        <v>2016/17</v>
      </c>
      <c r="D28" s="8">
        <v>320678.91780821921</v>
      </c>
      <c r="E28" s="8">
        <v>10524</v>
      </c>
      <c r="F28" s="8">
        <v>85612.25</v>
      </c>
      <c r="G28" s="8">
        <v>6238</v>
      </c>
      <c r="H28" s="9">
        <f t="shared" si="8"/>
        <v>423053.16780821921</v>
      </c>
      <c r="I28" s="2"/>
      <c r="J28" s="2"/>
      <c r="K28" s="57"/>
      <c r="L28" s="7" t="str">
        <f t="shared" si="9"/>
        <v>2016/17</v>
      </c>
      <c r="M28" s="8">
        <v>472216263.60155034</v>
      </c>
      <c r="N28" s="8">
        <v>71505521.107164994</v>
      </c>
      <c r="O28" s="8">
        <v>651546479.03136396</v>
      </c>
      <c r="P28" s="8">
        <v>84489028.294482008</v>
      </c>
      <c r="Q28" s="11">
        <f t="shared" si="10"/>
        <v>1279757292.0345614</v>
      </c>
    </row>
    <row r="29" spans="2:17" ht="16" x14ac:dyDescent="0.35">
      <c r="B29" s="57"/>
      <c r="C29" s="7" t="str">
        <f t="shared" si="7"/>
        <v>2017/18</v>
      </c>
      <c r="D29" s="8">
        <v>446747.62716894969</v>
      </c>
      <c r="E29" s="8">
        <v>12582</v>
      </c>
      <c r="F29" s="8">
        <v>90239.5</v>
      </c>
      <c r="G29" s="8">
        <v>7369</v>
      </c>
      <c r="H29" s="9">
        <f t="shared" si="8"/>
        <v>556938.12716894969</v>
      </c>
      <c r="I29" s="2"/>
      <c r="J29" s="2"/>
      <c r="K29" s="57"/>
      <c r="L29" s="7" t="str">
        <f t="shared" si="9"/>
        <v>2017/18</v>
      </c>
      <c r="M29" s="8">
        <v>545790056.53450966</v>
      </c>
      <c r="N29" s="8">
        <v>82221015.151071981</v>
      </c>
      <c r="O29" s="8">
        <v>653807172.81683373</v>
      </c>
      <c r="P29" s="8">
        <v>88667532.126073003</v>
      </c>
      <c r="Q29" s="11">
        <f t="shared" si="10"/>
        <v>1370485776.6284885</v>
      </c>
    </row>
    <row r="30" spans="2:17" ht="16" x14ac:dyDescent="0.35">
      <c r="B30" s="57"/>
      <c r="C30" s="7" t="str">
        <f t="shared" si="7"/>
        <v>2018/19</v>
      </c>
      <c r="D30" s="8">
        <v>477433.72283105023</v>
      </c>
      <c r="E30" s="8">
        <v>15660</v>
      </c>
      <c r="F30" s="8">
        <v>90304.75</v>
      </c>
      <c r="G30" s="8">
        <v>7573</v>
      </c>
      <c r="H30" s="9">
        <f t="shared" si="8"/>
        <v>590971.47283105017</v>
      </c>
      <c r="I30" s="2"/>
      <c r="J30" s="2"/>
      <c r="K30" s="57"/>
      <c r="L30" s="7" t="str">
        <f t="shared" si="9"/>
        <v>2018/19</v>
      </c>
      <c r="M30" s="8">
        <v>572684654.53921485</v>
      </c>
      <c r="N30" s="8">
        <v>92416840.998315677</v>
      </c>
      <c r="O30" s="8">
        <v>749044743.37436974</v>
      </c>
      <c r="P30" s="8">
        <v>95254514.580483958</v>
      </c>
      <c r="Q30" s="11">
        <f t="shared" si="10"/>
        <v>1509400753.4923842</v>
      </c>
    </row>
    <row r="31" spans="2:17" ht="16" x14ac:dyDescent="0.35">
      <c r="B31" s="57"/>
      <c r="C31" s="7" t="str">
        <f t="shared" si="7"/>
        <v>2019/20</v>
      </c>
      <c r="D31" s="8">
        <v>485713.20355191262</v>
      </c>
      <c r="E31" s="8">
        <v>16120</v>
      </c>
      <c r="F31" s="8">
        <v>90311.583333333343</v>
      </c>
      <c r="G31" s="8">
        <v>7759</v>
      </c>
      <c r="H31" s="9">
        <f t="shared" si="8"/>
        <v>599903.78688524594</v>
      </c>
      <c r="I31" s="2"/>
      <c r="J31" s="2"/>
      <c r="K31" s="57"/>
      <c r="L31" s="7" t="str">
        <f t="shared" si="9"/>
        <v>2019/20</v>
      </c>
      <c r="M31" s="8">
        <v>580798044.2899698</v>
      </c>
      <c r="N31" s="8">
        <v>97985638.578778327</v>
      </c>
      <c r="O31" s="8">
        <v>759923712.90210497</v>
      </c>
      <c r="P31" s="8">
        <v>103786536.68435295</v>
      </c>
      <c r="Q31" s="11">
        <f t="shared" si="10"/>
        <v>1542493932.4552059</v>
      </c>
    </row>
    <row r="32" spans="2:17" ht="16" x14ac:dyDescent="0.35">
      <c r="B32" s="57"/>
      <c r="C32" s="7" t="str">
        <f t="shared" si="7"/>
        <v>2020/21</v>
      </c>
      <c r="D32" s="8">
        <v>498641.13698630134</v>
      </c>
      <c r="E32" s="8">
        <v>16473</v>
      </c>
      <c r="F32" s="8">
        <v>91580.583333333343</v>
      </c>
      <c r="G32" s="8">
        <v>7940</v>
      </c>
      <c r="H32" s="9">
        <f t="shared" si="8"/>
        <v>614634.72031963465</v>
      </c>
      <c r="I32" s="2"/>
      <c r="J32" s="2"/>
      <c r="K32" s="57"/>
      <c r="L32" s="7" t="str">
        <f t="shared" si="9"/>
        <v>2020/21</v>
      </c>
      <c r="M32" s="8">
        <v>521796661.97353691</v>
      </c>
      <c r="N32" s="8">
        <v>91553966.066040009</v>
      </c>
      <c r="O32" s="8">
        <v>710917531.95458055</v>
      </c>
      <c r="P32" s="8">
        <v>100716520.915225</v>
      </c>
      <c r="Q32" s="11">
        <f t="shared" si="10"/>
        <v>1424984680.9093823</v>
      </c>
    </row>
    <row r="33" spans="2:17" ht="16" x14ac:dyDescent="0.35">
      <c r="B33" s="57"/>
      <c r="C33" s="7" t="str">
        <f t="shared" si="7"/>
        <v>2021/22</v>
      </c>
      <c r="D33" s="8">
        <v>509732.58744292235</v>
      </c>
      <c r="E33" s="8">
        <v>16896</v>
      </c>
      <c r="F33" s="8">
        <v>93823.75</v>
      </c>
      <c r="G33" s="8">
        <v>7978</v>
      </c>
      <c r="H33" s="9">
        <f t="shared" si="8"/>
        <v>628430.33744292241</v>
      </c>
      <c r="I33" s="2"/>
      <c r="J33" s="2"/>
      <c r="K33" s="57"/>
      <c r="L33" s="7" t="str">
        <f t="shared" si="9"/>
        <v>2021/22</v>
      </c>
      <c r="M33" s="8">
        <v>578490767.70783615</v>
      </c>
      <c r="N33" s="8">
        <v>105927358.64900634</v>
      </c>
      <c r="O33" s="8">
        <v>754546818.39911675</v>
      </c>
      <c r="P33" s="8">
        <v>105952803.05422197</v>
      </c>
      <c r="Q33" s="11">
        <f t="shared" si="10"/>
        <v>1544917747.8101811</v>
      </c>
    </row>
    <row r="34" spans="2:17" ht="16" x14ac:dyDescent="0.35">
      <c r="B34" s="57"/>
      <c r="C34" s="7" t="str">
        <f t="shared" si="7"/>
        <v>2022/23</v>
      </c>
      <c r="D34" s="8">
        <v>510212.09109589038</v>
      </c>
      <c r="E34" s="8">
        <v>17241</v>
      </c>
      <c r="F34" s="8">
        <v>92654.833333333343</v>
      </c>
      <c r="G34" s="8">
        <v>8171</v>
      </c>
      <c r="H34" s="9">
        <f t="shared" si="8"/>
        <v>628278.92442922376</v>
      </c>
      <c r="I34" s="2"/>
      <c r="J34" s="2"/>
      <c r="K34" s="57"/>
      <c r="L34" s="7" t="str">
        <f t="shared" si="9"/>
        <v>2022/23</v>
      </c>
      <c r="M34" s="8">
        <v>632143916.95820832</v>
      </c>
      <c r="N34" s="8">
        <v>99350956.965389684</v>
      </c>
      <c r="O34" s="8">
        <v>799066874.7628144</v>
      </c>
      <c r="P34" s="8">
        <v>107512957.08304201</v>
      </c>
      <c r="Q34" s="11">
        <f t="shared" si="10"/>
        <v>1638074705.7694542</v>
      </c>
    </row>
    <row r="35" spans="2:17" ht="16" x14ac:dyDescent="0.35">
      <c r="B35" s="57"/>
      <c r="C35" s="7" t="str">
        <f>LEFT(C34,4)+1&amp;"/"&amp;RIGHT(C34,2)+1</f>
        <v>2023/24</v>
      </c>
      <c r="D35" s="8">
        <v>521087.37158469949</v>
      </c>
      <c r="E35" s="8">
        <v>17620</v>
      </c>
      <c r="F35" s="8">
        <v>93263.416666666657</v>
      </c>
      <c r="G35" s="8">
        <v>8316</v>
      </c>
      <c r="H35" s="9">
        <f t="shared" si="8"/>
        <v>640286.78825136612</v>
      </c>
      <c r="I35" s="2"/>
      <c r="J35" s="2"/>
      <c r="K35" s="57"/>
      <c r="L35" s="7" t="str">
        <f>LEFT(L34,4)+1&amp;"/"&amp;RIGHT(L34,2)+1</f>
        <v>2023/24</v>
      </c>
      <c r="M35" s="8">
        <v>607803240.15905142</v>
      </c>
      <c r="N35" s="8">
        <v>103295477.68340832</v>
      </c>
      <c r="O35" s="8">
        <v>728385394.29440105</v>
      </c>
      <c r="P35" s="8">
        <v>99969574.700863004</v>
      </c>
      <c r="Q35" s="11">
        <f t="shared" si="10"/>
        <v>1539453686.8377237</v>
      </c>
    </row>
    <row r="36" spans="2:17" ht="16" x14ac:dyDescent="0.35">
      <c r="B36" s="57"/>
      <c r="C36" s="7" t="str">
        <f t="shared" ref="C36" si="11">LEFT(C35,4)+1&amp;"/"&amp;RIGHT(C35,2)+1</f>
        <v>2024/25</v>
      </c>
      <c r="D36" s="8">
        <v>104823</v>
      </c>
      <c r="E36" s="8">
        <v>7155</v>
      </c>
      <c r="F36" s="8">
        <v>11717</v>
      </c>
      <c r="G36" s="8">
        <v>1385</v>
      </c>
      <c r="H36" s="9">
        <v>125080</v>
      </c>
      <c r="I36" s="2"/>
      <c r="J36" s="2"/>
      <c r="K36" s="57"/>
      <c r="L36" s="7" t="str">
        <f t="shared" ref="L36" si="12">LEFT(L35,4)+1&amp;"/"&amp;RIGHT(L35,2)+1</f>
        <v>2024/25</v>
      </c>
      <c r="M36" s="8">
        <v>509013683</v>
      </c>
      <c r="N36" s="8">
        <v>55078273</v>
      </c>
      <c r="O36" s="8">
        <v>502041829</v>
      </c>
      <c r="P36" s="8">
        <v>93104755</v>
      </c>
      <c r="Q36" s="11">
        <v>1159238540</v>
      </c>
    </row>
  </sheetData>
  <mergeCells count="4">
    <mergeCell ref="B5:B19"/>
    <mergeCell ref="K5:K19"/>
    <mergeCell ref="B22:B36"/>
    <mergeCell ref="K22:K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C4F38-3993-41B9-AE2D-A14DDC97E9CF}">
  <dimension ref="B2:AG64"/>
  <sheetViews>
    <sheetView topLeftCell="T1" workbookViewId="0">
      <selection activeCell="AE20" sqref="AE20"/>
    </sheetView>
  </sheetViews>
  <sheetFormatPr defaultRowHeight="14.5" x14ac:dyDescent="0.35"/>
  <cols>
    <col min="3" max="3" width="13.90625" bestFit="1" customWidth="1"/>
    <col min="4" max="4" width="17.6328125" bestFit="1" customWidth="1"/>
    <col min="5" max="5" width="14.36328125" bestFit="1" customWidth="1"/>
    <col min="6" max="6" width="11.7265625" bestFit="1" customWidth="1"/>
    <col min="7" max="7" width="20.81640625" customWidth="1"/>
    <col min="8" max="8" width="12.90625" bestFit="1" customWidth="1"/>
    <col min="9" max="9" width="9.1796875" bestFit="1" customWidth="1"/>
    <col min="10" max="10" width="9.1796875" customWidth="1"/>
    <col min="11" max="11" width="12.08984375" customWidth="1"/>
    <col min="14" max="14" width="12.90625" bestFit="1" customWidth="1"/>
    <col min="15" max="15" width="13.26953125" customWidth="1"/>
    <col min="16" max="16" width="11.7265625" bestFit="1" customWidth="1"/>
    <col min="17" max="17" width="9.1796875" bestFit="1" customWidth="1"/>
    <col min="19" max="19" width="14.36328125" bestFit="1" customWidth="1"/>
    <col min="22" max="22" width="13" customWidth="1"/>
    <col min="23" max="23" width="15.54296875" customWidth="1"/>
    <col min="24" max="24" width="12.90625" bestFit="1" customWidth="1"/>
    <col min="25" max="25" width="9.1796875" bestFit="1" customWidth="1"/>
    <col min="27" max="27" width="11.7265625" bestFit="1" customWidth="1"/>
    <col min="29" max="29" width="7.54296875" bestFit="1" customWidth="1"/>
    <col min="30" max="30" width="11.7265625" bestFit="1" customWidth="1"/>
    <col min="31" max="31" width="12.7265625" customWidth="1"/>
    <col min="32" max="32" width="11.7265625" bestFit="1" customWidth="1"/>
    <col min="33" max="33" width="9.1796875" bestFit="1" customWidth="1"/>
  </cols>
  <sheetData>
    <row r="2" spans="2:33" ht="16" x14ac:dyDescent="0.35">
      <c r="B2" s="46" t="s">
        <v>0</v>
      </c>
      <c r="C2" s="46"/>
      <c r="D2" s="46"/>
      <c r="E2" s="46"/>
      <c r="F2" s="46"/>
      <c r="G2" s="46"/>
      <c r="H2" s="46"/>
      <c r="I2" s="26"/>
      <c r="J2" s="26"/>
      <c r="Q2" s="26"/>
      <c r="Y2" s="26"/>
      <c r="AG2" s="26"/>
    </row>
    <row r="3" spans="2:33" ht="16" x14ac:dyDescent="0.35">
      <c r="B3" s="4"/>
      <c r="C3" s="44" t="s">
        <v>3</v>
      </c>
      <c r="D3" s="44"/>
      <c r="E3" s="44"/>
      <c r="F3" s="44"/>
      <c r="G3" s="44"/>
      <c r="H3" s="44"/>
      <c r="I3" s="36"/>
      <c r="J3" s="35"/>
      <c r="K3" s="51" t="s">
        <v>4</v>
      </c>
      <c r="L3" s="52"/>
      <c r="M3" s="52"/>
      <c r="N3" s="52"/>
      <c r="O3" s="52"/>
      <c r="P3" s="53"/>
      <c r="Q3" s="36"/>
      <c r="R3" s="34"/>
      <c r="S3" s="45" t="s">
        <v>5</v>
      </c>
      <c r="T3" s="45"/>
      <c r="U3" s="45"/>
      <c r="V3" s="45"/>
      <c r="W3" s="45"/>
      <c r="X3" s="45"/>
      <c r="Y3" s="36"/>
      <c r="Z3" s="34"/>
      <c r="AA3" s="45" t="s">
        <v>6</v>
      </c>
      <c r="AB3" s="45"/>
      <c r="AC3" s="45"/>
      <c r="AD3" s="45"/>
      <c r="AE3" s="45"/>
      <c r="AF3" s="45"/>
      <c r="AG3" s="36"/>
    </row>
    <row r="4" spans="2:33" ht="16.5" thickBot="1" x14ac:dyDescent="0.4">
      <c r="B4" s="4" t="s">
        <v>2</v>
      </c>
      <c r="C4" s="23" t="s">
        <v>27</v>
      </c>
      <c r="D4" s="23" t="s">
        <v>28</v>
      </c>
      <c r="E4" s="23" t="s">
        <v>29</v>
      </c>
      <c r="F4" s="23" t="s">
        <v>30</v>
      </c>
      <c r="G4" s="23" t="s">
        <v>31</v>
      </c>
      <c r="H4" s="23" t="s">
        <v>32</v>
      </c>
      <c r="I4" s="23" t="s">
        <v>35</v>
      </c>
      <c r="J4" s="39"/>
      <c r="K4" s="23" t="s">
        <v>27</v>
      </c>
      <c r="L4" s="23" t="s">
        <v>28</v>
      </c>
      <c r="M4" s="23" t="s">
        <v>29</v>
      </c>
      <c r="N4" s="23" t="s">
        <v>30</v>
      </c>
      <c r="O4" s="23" t="s">
        <v>31</v>
      </c>
      <c r="P4" s="23" t="s">
        <v>32</v>
      </c>
      <c r="Q4" s="23" t="s">
        <v>35</v>
      </c>
      <c r="S4" s="23" t="s">
        <v>27</v>
      </c>
      <c r="T4" s="23" t="s">
        <v>28</v>
      </c>
      <c r="U4" s="23" t="s">
        <v>29</v>
      </c>
      <c r="V4" s="23" t="s">
        <v>30</v>
      </c>
      <c r="W4" s="23" t="s">
        <v>31</v>
      </c>
      <c r="X4" s="23" t="s">
        <v>32</v>
      </c>
      <c r="Y4" s="23" t="s">
        <v>35</v>
      </c>
      <c r="AA4" s="23" t="s">
        <v>27</v>
      </c>
      <c r="AB4" s="23" t="s">
        <v>28</v>
      </c>
      <c r="AC4" s="23" t="s">
        <v>29</v>
      </c>
      <c r="AD4" s="23" t="s">
        <v>30</v>
      </c>
      <c r="AE4" s="23" t="s">
        <v>31</v>
      </c>
      <c r="AF4" s="23" t="s">
        <v>32</v>
      </c>
      <c r="AG4" s="23" t="s">
        <v>35</v>
      </c>
    </row>
    <row r="5" spans="2:33" ht="16.5" thickBot="1" x14ac:dyDescent="0.45">
      <c r="B5" s="23" t="s">
        <v>15</v>
      </c>
      <c r="C5" s="27">
        <v>3147</v>
      </c>
      <c r="D5" s="28">
        <v>1081</v>
      </c>
      <c r="E5" s="27" t="s">
        <v>33</v>
      </c>
      <c r="F5" s="24">
        <v>727</v>
      </c>
      <c r="G5" s="8">
        <v>2141</v>
      </c>
      <c r="H5" s="33">
        <v>31956.166666666668</v>
      </c>
      <c r="I5" s="41">
        <v>7810</v>
      </c>
      <c r="J5" s="40"/>
      <c r="K5" s="27">
        <v>1182</v>
      </c>
      <c r="L5" s="28">
        <v>358</v>
      </c>
      <c r="M5" s="27" t="s">
        <v>33</v>
      </c>
      <c r="N5" s="24">
        <v>303.5</v>
      </c>
      <c r="O5" s="8">
        <v>177</v>
      </c>
      <c r="P5" s="32">
        <v>2699.25</v>
      </c>
      <c r="Q5" s="41">
        <v>944</v>
      </c>
      <c r="S5" s="27">
        <v>499</v>
      </c>
      <c r="T5" s="28">
        <v>512</v>
      </c>
      <c r="U5" s="27" t="s">
        <v>33</v>
      </c>
      <c r="V5" s="24">
        <v>177.41666666666666</v>
      </c>
      <c r="W5" s="8">
        <v>593</v>
      </c>
      <c r="X5" s="33">
        <v>10174.166666666666</v>
      </c>
      <c r="Y5" s="42">
        <v>2391</v>
      </c>
      <c r="AA5" s="27">
        <v>42</v>
      </c>
      <c r="AB5" s="28">
        <v>27</v>
      </c>
      <c r="AC5" s="27" t="s">
        <v>33</v>
      </c>
      <c r="AD5" s="15">
        <v>38.083333333333336</v>
      </c>
      <c r="AE5" s="8">
        <v>31</v>
      </c>
      <c r="AF5" s="33">
        <v>1023.25</v>
      </c>
      <c r="AG5" s="42">
        <v>232</v>
      </c>
    </row>
    <row r="6" spans="2:33" ht="16.5" thickBot="1" x14ac:dyDescent="0.45">
      <c r="B6" s="23" t="s">
        <v>16</v>
      </c>
      <c r="C6" s="27">
        <v>3183</v>
      </c>
      <c r="D6" s="28">
        <v>1009</v>
      </c>
      <c r="E6" s="27" t="s">
        <v>33</v>
      </c>
      <c r="F6" s="24">
        <v>718</v>
      </c>
      <c r="G6" s="8">
        <v>2080</v>
      </c>
      <c r="H6" s="33">
        <v>32533.583333333332</v>
      </c>
      <c r="I6" s="23">
        <v>7905</v>
      </c>
      <c r="K6" s="27">
        <v>1192.5</v>
      </c>
      <c r="L6" s="28">
        <v>321</v>
      </c>
      <c r="M6" s="27" t="s">
        <v>33</v>
      </c>
      <c r="N6" s="24">
        <v>290.25</v>
      </c>
      <c r="O6" s="8">
        <v>173</v>
      </c>
      <c r="P6" s="32">
        <v>2585.1666666666665</v>
      </c>
      <c r="Q6" s="23">
        <v>912</v>
      </c>
      <c r="S6" s="27">
        <v>475</v>
      </c>
      <c r="T6" s="28">
        <v>480</v>
      </c>
      <c r="U6" s="27" t="s">
        <v>33</v>
      </c>
      <c r="V6" s="24">
        <v>179.33333333333334</v>
      </c>
      <c r="W6" s="8">
        <v>562</v>
      </c>
      <c r="X6" s="33">
        <v>10328.75</v>
      </c>
      <c r="Y6" s="43">
        <v>2405</v>
      </c>
      <c r="AA6" s="27">
        <v>77</v>
      </c>
      <c r="AB6" s="28">
        <v>26</v>
      </c>
      <c r="AC6" s="27" t="s">
        <v>33</v>
      </c>
      <c r="AD6" s="15">
        <v>40.833333333333329</v>
      </c>
      <c r="AE6" s="8">
        <v>28</v>
      </c>
      <c r="AF6" s="33">
        <v>1627</v>
      </c>
      <c r="AG6" s="43">
        <v>360</v>
      </c>
    </row>
    <row r="7" spans="2:33" ht="16.5" thickBot="1" x14ac:dyDescent="0.45">
      <c r="B7" s="23" t="s">
        <v>17</v>
      </c>
      <c r="C7" s="27">
        <v>2595</v>
      </c>
      <c r="D7" s="28">
        <v>1126</v>
      </c>
      <c r="E7" s="27" t="s">
        <v>33</v>
      </c>
      <c r="F7" s="24">
        <v>707</v>
      </c>
      <c r="G7" s="8">
        <v>2147</v>
      </c>
      <c r="H7" s="33">
        <v>21260.583333333332</v>
      </c>
      <c r="I7" s="23">
        <v>5567</v>
      </c>
      <c r="K7" s="27">
        <v>839.8</v>
      </c>
      <c r="L7" s="28">
        <v>318</v>
      </c>
      <c r="M7" s="27" t="s">
        <v>33</v>
      </c>
      <c r="N7" s="24">
        <v>290.41666666666663</v>
      </c>
      <c r="O7" s="8">
        <v>157</v>
      </c>
      <c r="P7" s="32">
        <v>2273.75</v>
      </c>
      <c r="Q7" s="23">
        <v>776</v>
      </c>
      <c r="S7" s="27">
        <v>403</v>
      </c>
      <c r="T7" s="28">
        <v>474</v>
      </c>
      <c r="U7" s="27" t="s">
        <v>33</v>
      </c>
      <c r="V7" s="24">
        <v>186.50000000000003</v>
      </c>
      <c r="W7" s="8">
        <v>534</v>
      </c>
      <c r="X7" s="33">
        <v>10945.833333333334</v>
      </c>
      <c r="Y7" s="43">
        <v>2509</v>
      </c>
      <c r="AA7" s="27">
        <v>109</v>
      </c>
      <c r="AB7" s="28">
        <v>27</v>
      </c>
      <c r="AC7" s="27" t="s">
        <v>33</v>
      </c>
      <c r="AD7" s="15">
        <v>47.583333333333329</v>
      </c>
      <c r="AE7" s="8">
        <v>29</v>
      </c>
      <c r="AF7" s="33">
        <v>2537.4166666666665</v>
      </c>
      <c r="AG7" s="43">
        <v>550</v>
      </c>
    </row>
    <row r="8" spans="2:33" ht="16.5" thickBot="1" x14ac:dyDescent="0.45">
      <c r="B8" s="23" t="s">
        <v>18</v>
      </c>
      <c r="C8" s="27">
        <v>4035</v>
      </c>
      <c r="D8" s="28">
        <v>2321</v>
      </c>
      <c r="E8" s="27" t="s">
        <v>33</v>
      </c>
      <c r="F8" s="24">
        <v>1043</v>
      </c>
      <c r="G8" s="8">
        <v>4509</v>
      </c>
      <c r="H8" s="33">
        <v>34104.666666666664</v>
      </c>
      <c r="I8" s="23">
        <v>9203</v>
      </c>
      <c r="K8" s="27">
        <v>1383.75</v>
      </c>
      <c r="L8" s="28">
        <v>411</v>
      </c>
      <c r="M8" s="27" t="s">
        <v>33</v>
      </c>
      <c r="N8" s="24">
        <v>332.75</v>
      </c>
      <c r="O8" s="8">
        <v>164</v>
      </c>
      <c r="P8" s="32">
        <v>2471.9166666666665</v>
      </c>
      <c r="Q8" s="23">
        <v>953</v>
      </c>
      <c r="S8" s="27">
        <v>382</v>
      </c>
      <c r="T8" s="28">
        <v>464</v>
      </c>
      <c r="U8" s="27" t="s">
        <v>33</v>
      </c>
      <c r="V8" s="24">
        <v>211.83333333333331</v>
      </c>
      <c r="W8" s="8">
        <v>533</v>
      </c>
      <c r="X8" s="33">
        <v>10973.25</v>
      </c>
      <c r="Y8" s="43">
        <v>2513</v>
      </c>
      <c r="AA8" s="27">
        <v>138</v>
      </c>
      <c r="AB8" s="28">
        <v>34</v>
      </c>
      <c r="AC8" s="27" t="s">
        <v>33</v>
      </c>
      <c r="AD8" s="15">
        <v>56.25</v>
      </c>
      <c r="AE8" s="8">
        <v>35</v>
      </c>
      <c r="AF8" s="33">
        <v>2974</v>
      </c>
      <c r="AG8" s="43">
        <v>647</v>
      </c>
    </row>
    <row r="9" spans="2:33" ht="16.5" thickBot="1" x14ac:dyDescent="0.45">
      <c r="B9" s="23" t="s">
        <v>19</v>
      </c>
      <c r="C9" s="27">
        <v>5012</v>
      </c>
      <c r="D9" s="28">
        <v>2846</v>
      </c>
      <c r="E9" s="27" t="s">
        <v>33</v>
      </c>
      <c r="F9" s="24">
        <v>1430</v>
      </c>
      <c r="G9" s="8">
        <v>5638</v>
      </c>
      <c r="H9" s="33">
        <v>54771.416666666664</v>
      </c>
      <c r="I9" s="23">
        <v>13939</v>
      </c>
      <c r="K9" s="27">
        <v>1360</v>
      </c>
      <c r="L9" s="28">
        <v>451</v>
      </c>
      <c r="M9" s="27" t="s">
        <v>33</v>
      </c>
      <c r="N9" s="24">
        <v>397.25</v>
      </c>
      <c r="O9" s="8">
        <v>137</v>
      </c>
      <c r="P9" s="32">
        <v>2976.1666666666665</v>
      </c>
      <c r="Q9" s="23">
        <v>1064</v>
      </c>
      <c r="S9" s="27">
        <v>417</v>
      </c>
      <c r="T9" s="28">
        <v>484</v>
      </c>
      <c r="U9" s="27" t="s">
        <v>33</v>
      </c>
      <c r="V9" s="24">
        <v>234.83333333333334</v>
      </c>
      <c r="W9" s="8">
        <v>508</v>
      </c>
      <c r="X9" s="33">
        <v>11479.416666666666</v>
      </c>
      <c r="Y9" s="43">
        <v>2625</v>
      </c>
      <c r="AA9" s="27">
        <v>135</v>
      </c>
      <c r="AB9" s="28">
        <v>43</v>
      </c>
      <c r="AC9" s="27" t="s">
        <v>33</v>
      </c>
      <c r="AD9" s="15">
        <v>60.75</v>
      </c>
      <c r="AE9" s="8">
        <v>37</v>
      </c>
      <c r="AF9" s="33">
        <v>3337.1666666666665</v>
      </c>
      <c r="AG9" s="43">
        <v>723</v>
      </c>
    </row>
    <row r="10" spans="2:33" ht="16.5" thickBot="1" x14ac:dyDescent="0.45">
      <c r="B10" s="23" t="s">
        <v>20</v>
      </c>
      <c r="C10" s="27">
        <v>4112</v>
      </c>
      <c r="D10" s="28">
        <v>2436</v>
      </c>
      <c r="E10" s="27" t="s">
        <v>33</v>
      </c>
      <c r="F10" s="24">
        <v>1340</v>
      </c>
      <c r="G10" s="8">
        <v>5092</v>
      </c>
      <c r="H10" s="33">
        <v>46734.75</v>
      </c>
      <c r="I10" s="23">
        <v>11943</v>
      </c>
      <c r="K10" s="27">
        <v>1122.5999999999999</v>
      </c>
      <c r="L10" s="28">
        <v>382</v>
      </c>
      <c r="M10" s="27" t="s">
        <v>33</v>
      </c>
      <c r="N10" s="24">
        <v>352.16666666666669</v>
      </c>
      <c r="O10" s="8">
        <v>111</v>
      </c>
      <c r="P10" s="32">
        <v>2669.6666666666665</v>
      </c>
      <c r="Q10" s="23">
        <v>927</v>
      </c>
      <c r="S10" s="27">
        <v>336</v>
      </c>
      <c r="T10" s="28">
        <v>405</v>
      </c>
      <c r="U10" s="27" t="s">
        <v>33</v>
      </c>
      <c r="V10" s="24">
        <v>218</v>
      </c>
      <c r="W10" s="8">
        <v>489</v>
      </c>
      <c r="X10" s="33">
        <v>10428</v>
      </c>
      <c r="Y10" s="43">
        <v>2375</v>
      </c>
      <c r="AA10" s="27">
        <v>127</v>
      </c>
      <c r="AB10" s="28">
        <v>37</v>
      </c>
      <c r="AC10" s="27" t="s">
        <v>33</v>
      </c>
      <c r="AD10" s="15">
        <v>63.083333333333329</v>
      </c>
      <c r="AE10" s="8">
        <v>34</v>
      </c>
      <c r="AF10" s="33">
        <v>3017.0833333333335</v>
      </c>
      <c r="AG10" s="43">
        <v>656</v>
      </c>
    </row>
    <row r="11" spans="2:33" ht="16.5" thickBot="1" x14ac:dyDescent="0.45">
      <c r="B11" s="23" t="s">
        <v>21</v>
      </c>
      <c r="C11" s="27">
        <v>4142</v>
      </c>
      <c r="D11" s="28">
        <v>2189</v>
      </c>
      <c r="E11" s="27" t="s">
        <v>33</v>
      </c>
      <c r="F11" s="24">
        <v>1332</v>
      </c>
      <c r="G11" s="8">
        <v>4982</v>
      </c>
      <c r="H11" s="33">
        <v>42077.416666666664</v>
      </c>
      <c r="I11" s="23">
        <v>10944</v>
      </c>
      <c r="K11" s="27">
        <v>1119.8</v>
      </c>
      <c r="L11" s="28">
        <v>363</v>
      </c>
      <c r="M11" s="27" t="s">
        <v>33</v>
      </c>
      <c r="N11" s="24">
        <v>342.25</v>
      </c>
      <c r="O11" s="8">
        <v>108</v>
      </c>
      <c r="P11" s="32">
        <v>2529.9166666666665</v>
      </c>
      <c r="Q11" s="23">
        <v>893</v>
      </c>
      <c r="S11" s="27">
        <v>305</v>
      </c>
      <c r="T11" s="28">
        <v>402</v>
      </c>
      <c r="U11" s="27" t="s">
        <v>33</v>
      </c>
      <c r="V11" s="24">
        <v>222.16666666666666</v>
      </c>
      <c r="W11" s="8">
        <v>510</v>
      </c>
      <c r="X11" s="33">
        <v>9425.6666666666661</v>
      </c>
      <c r="Y11" s="43">
        <v>2173</v>
      </c>
      <c r="AA11" s="27">
        <v>132</v>
      </c>
      <c r="AB11" s="28">
        <v>44</v>
      </c>
      <c r="AC11" s="27" t="s">
        <v>33</v>
      </c>
      <c r="AD11" s="15">
        <v>70.000000000000014</v>
      </c>
      <c r="AE11" s="8">
        <v>28</v>
      </c>
      <c r="AF11" s="33">
        <v>2873.3333333333335</v>
      </c>
      <c r="AG11" s="43">
        <v>629</v>
      </c>
    </row>
    <row r="12" spans="2:33" ht="16.5" thickBot="1" x14ac:dyDescent="0.45">
      <c r="B12" s="23" t="s">
        <v>22</v>
      </c>
      <c r="C12" s="27">
        <v>3427</v>
      </c>
      <c r="D12" s="28">
        <v>1925</v>
      </c>
      <c r="E12" s="27" t="s">
        <v>33</v>
      </c>
      <c r="F12" s="24">
        <v>1007</v>
      </c>
      <c r="G12" s="8">
        <v>4203</v>
      </c>
      <c r="H12" s="33">
        <v>36711.75</v>
      </c>
      <c r="I12" s="23">
        <v>9455</v>
      </c>
      <c r="K12" s="27">
        <v>729.42857142857099</v>
      </c>
      <c r="L12" s="28">
        <v>299</v>
      </c>
      <c r="M12" s="27" t="s">
        <v>33</v>
      </c>
      <c r="N12" s="24">
        <v>249.75</v>
      </c>
      <c r="O12" s="8">
        <v>92</v>
      </c>
      <c r="P12" s="32">
        <v>2118.75</v>
      </c>
      <c r="Q12" s="23">
        <v>698</v>
      </c>
      <c r="S12" s="27">
        <v>264</v>
      </c>
      <c r="T12" s="28">
        <v>311</v>
      </c>
      <c r="U12" s="27" t="s">
        <v>33</v>
      </c>
      <c r="V12" s="24">
        <v>184.58333333333331</v>
      </c>
      <c r="W12" s="8">
        <v>431</v>
      </c>
      <c r="X12" s="33">
        <v>8498.5833333333339</v>
      </c>
      <c r="Y12" s="43">
        <v>1938</v>
      </c>
      <c r="AA12" s="27">
        <v>159</v>
      </c>
      <c r="AB12" s="28">
        <v>36</v>
      </c>
      <c r="AC12" s="27" t="s">
        <v>33</v>
      </c>
      <c r="AD12" s="15">
        <v>66.583333333333329</v>
      </c>
      <c r="AE12" s="8">
        <v>34</v>
      </c>
      <c r="AF12" s="33">
        <v>2923.1666666666665</v>
      </c>
      <c r="AG12" s="43">
        <v>644</v>
      </c>
    </row>
    <row r="13" spans="2:33" ht="16.5" thickBot="1" x14ac:dyDescent="0.45">
      <c r="B13" s="23" t="s">
        <v>23</v>
      </c>
      <c r="C13" s="27">
        <v>3520</v>
      </c>
      <c r="D13" s="28">
        <v>1987</v>
      </c>
      <c r="E13" s="27" t="s">
        <v>33</v>
      </c>
      <c r="F13" s="24">
        <v>1194</v>
      </c>
      <c r="G13" s="8">
        <v>4535</v>
      </c>
      <c r="H13" s="33">
        <v>39233.833333333336</v>
      </c>
      <c r="I13" s="23">
        <v>10094</v>
      </c>
      <c r="K13" s="27">
        <v>426.92857142857099</v>
      </c>
      <c r="L13" s="28">
        <v>323</v>
      </c>
      <c r="M13" s="27" t="s">
        <v>33</v>
      </c>
      <c r="N13" s="24">
        <v>297.33333333333331</v>
      </c>
      <c r="O13" s="8">
        <v>115</v>
      </c>
      <c r="P13" s="32">
        <v>2267.8333333333335</v>
      </c>
      <c r="Q13" s="23">
        <v>686</v>
      </c>
      <c r="S13" s="27">
        <v>261</v>
      </c>
      <c r="T13" s="28">
        <v>324</v>
      </c>
      <c r="U13" s="27" t="s">
        <v>33</v>
      </c>
      <c r="V13" s="24">
        <v>191.83333333333331</v>
      </c>
      <c r="W13" s="8">
        <v>423</v>
      </c>
      <c r="X13" s="33">
        <v>8685.25</v>
      </c>
      <c r="Y13" s="43">
        <v>1977</v>
      </c>
      <c r="AA13" s="27">
        <v>156</v>
      </c>
      <c r="AB13" s="28">
        <v>38</v>
      </c>
      <c r="AC13" s="27" t="s">
        <v>33</v>
      </c>
      <c r="AD13" s="15">
        <v>68.916666666666657</v>
      </c>
      <c r="AE13" s="8">
        <v>32</v>
      </c>
      <c r="AF13" s="33">
        <v>2888.5</v>
      </c>
      <c r="AG13" s="43">
        <v>637</v>
      </c>
    </row>
    <row r="14" spans="2:33" ht="16.5" thickBot="1" x14ac:dyDescent="0.45">
      <c r="B14" s="23" t="s">
        <v>24</v>
      </c>
      <c r="C14" s="27">
        <v>4137</v>
      </c>
      <c r="D14" s="28">
        <v>2021</v>
      </c>
      <c r="E14" s="27" t="s">
        <v>33</v>
      </c>
      <c r="F14" s="24">
        <v>1230</v>
      </c>
      <c r="G14" s="8">
        <v>4637</v>
      </c>
      <c r="H14" s="33">
        <v>40615.75</v>
      </c>
      <c r="I14" s="23">
        <v>10528</v>
      </c>
      <c r="K14" s="27">
        <v>377.31578947368399</v>
      </c>
      <c r="L14" s="28">
        <v>336</v>
      </c>
      <c r="M14" s="27" t="s">
        <v>33</v>
      </c>
      <c r="N14" s="24">
        <v>298.75</v>
      </c>
      <c r="O14" s="8">
        <v>128</v>
      </c>
      <c r="P14" s="32">
        <v>2268</v>
      </c>
      <c r="Q14" s="23">
        <v>682</v>
      </c>
      <c r="S14" s="27">
        <v>280</v>
      </c>
      <c r="T14" s="28">
        <v>342</v>
      </c>
      <c r="U14" s="27" t="s">
        <v>33</v>
      </c>
      <c r="V14" s="24">
        <v>183.91666666666669</v>
      </c>
      <c r="W14" s="8">
        <v>434</v>
      </c>
      <c r="X14" s="33">
        <v>8096.416666666667</v>
      </c>
      <c r="Y14" s="43">
        <v>1867</v>
      </c>
      <c r="AA14" s="27">
        <v>152</v>
      </c>
      <c r="AB14" s="28">
        <v>40</v>
      </c>
      <c r="AC14" s="27" t="s">
        <v>33</v>
      </c>
      <c r="AD14" s="15">
        <v>70.166666666666657</v>
      </c>
      <c r="AE14" s="8">
        <v>34</v>
      </c>
      <c r="AF14" s="33">
        <v>2911.3333333333335</v>
      </c>
      <c r="AG14" s="43">
        <v>642</v>
      </c>
    </row>
    <row r="15" spans="2:33" ht="16.5" thickBot="1" x14ac:dyDescent="0.45">
      <c r="B15" s="23" t="s">
        <v>25</v>
      </c>
      <c r="C15" s="27">
        <v>3534</v>
      </c>
      <c r="D15" s="28">
        <v>1925</v>
      </c>
      <c r="E15" s="27" t="s">
        <v>33</v>
      </c>
      <c r="F15" s="24">
        <v>1239</v>
      </c>
      <c r="G15" s="8">
        <v>4563</v>
      </c>
      <c r="H15" s="33">
        <v>43268.666666666664</v>
      </c>
      <c r="I15" s="23">
        <v>10906</v>
      </c>
      <c r="K15" s="27">
        <v>349.88888888888903</v>
      </c>
      <c r="L15" s="28">
        <v>310</v>
      </c>
      <c r="M15" s="27" t="s">
        <v>33</v>
      </c>
      <c r="N15" s="24">
        <v>292.91666666666663</v>
      </c>
      <c r="O15" s="8">
        <v>104</v>
      </c>
      <c r="P15" s="32">
        <v>2215.5833333333335</v>
      </c>
      <c r="Q15" s="23">
        <v>654</v>
      </c>
      <c r="S15" s="27">
        <v>232</v>
      </c>
      <c r="T15" s="28">
        <v>298</v>
      </c>
      <c r="U15" s="27" t="s">
        <v>33</v>
      </c>
      <c r="V15" s="24">
        <v>179.25</v>
      </c>
      <c r="W15" s="8">
        <v>405</v>
      </c>
      <c r="X15" s="33">
        <v>7960.583333333333</v>
      </c>
      <c r="Y15" s="43">
        <v>1815</v>
      </c>
      <c r="AA15" s="27">
        <v>138</v>
      </c>
      <c r="AB15" s="28">
        <v>43</v>
      </c>
      <c r="AC15" s="27" t="s">
        <v>33</v>
      </c>
      <c r="AD15" s="15">
        <v>71.833333333333329</v>
      </c>
      <c r="AE15" s="8">
        <v>33</v>
      </c>
      <c r="AF15" s="33">
        <v>2918.6666666666665</v>
      </c>
      <c r="AG15" s="43">
        <v>641</v>
      </c>
    </row>
    <row r="16" spans="2:33" ht="16" x14ac:dyDescent="0.4">
      <c r="B16" s="23" t="s">
        <v>26</v>
      </c>
      <c r="C16" s="27">
        <v>3335</v>
      </c>
      <c r="D16" s="28">
        <v>1470</v>
      </c>
      <c r="E16" s="27" t="s">
        <v>33</v>
      </c>
      <c r="F16" s="24">
        <v>616</v>
      </c>
      <c r="G16" s="8">
        <v>3330</v>
      </c>
      <c r="H16" s="27" t="s">
        <v>33</v>
      </c>
      <c r="I16" s="23">
        <v>2188</v>
      </c>
      <c r="K16" s="27">
        <v>324.83333333333303</v>
      </c>
      <c r="L16" s="28">
        <v>232</v>
      </c>
      <c r="M16" s="27" t="s">
        <v>33</v>
      </c>
      <c r="N16" s="23">
        <v>429.99999999999994</v>
      </c>
      <c r="O16" s="8">
        <v>74</v>
      </c>
      <c r="P16" s="33" t="s">
        <v>33</v>
      </c>
      <c r="Q16" s="23">
        <v>265</v>
      </c>
      <c r="S16" s="27">
        <v>241</v>
      </c>
      <c r="T16" s="28">
        <v>237</v>
      </c>
      <c r="U16" s="27" t="s">
        <v>33</v>
      </c>
      <c r="V16" s="24">
        <v>429.99999999999994</v>
      </c>
      <c r="W16" s="8">
        <v>307</v>
      </c>
      <c r="X16" s="33" t="s">
        <v>33</v>
      </c>
      <c r="Y16" s="23">
        <v>304</v>
      </c>
      <c r="AA16" s="27">
        <v>162</v>
      </c>
      <c r="AB16" s="28">
        <v>42</v>
      </c>
      <c r="AC16" s="27" t="s">
        <v>33</v>
      </c>
      <c r="AD16" s="15">
        <v>429.99999999999994</v>
      </c>
      <c r="AE16" s="8">
        <v>34</v>
      </c>
      <c r="AF16" s="33" t="s">
        <v>33</v>
      </c>
      <c r="AG16" s="23">
        <v>167</v>
      </c>
    </row>
    <row r="17" spans="2:33" ht="16" x14ac:dyDescent="0.4">
      <c r="S17" s="29"/>
      <c r="T17" s="29"/>
      <c r="U17" s="29"/>
      <c r="V17" s="29"/>
      <c r="W17" s="29"/>
      <c r="X17" s="29"/>
    </row>
    <row r="18" spans="2:33" ht="16" x14ac:dyDescent="0.35">
      <c r="B18" s="46" t="s">
        <v>1</v>
      </c>
      <c r="C18" s="46"/>
      <c r="D18" s="46"/>
      <c r="E18" s="46"/>
      <c r="F18" s="46"/>
      <c r="G18" s="46"/>
      <c r="H18" s="46"/>
      <c r="I18" s="26"/>
      <c r="J18" s="26"/>
      <c r="Q18" s="26"/>
      <c r="Y18" s="26"/>
      <c r="AG18" s="26"/>
    </row>
    <row r="19" spans="2:33" ht="16" x14ac:dyDescent="0.35">
      <c r="B19" s="4"/>
      <c r="C19" s="44" t="s">
        <v>3</v>
      </c>
      <c r="D19" s="44"/>
      <c r="E19" s="44"/>
      <c r="F19" s="44"/>
      <c r="G19" s="44"/>
      <c r="H19" s="44"/>
      <c r="I19" s="36"/>
      <c r="J19" s="35"/>
      <c r="K19" s="45" t="s">
        <v>4</v>
      </c>
      <c r="L19" s="45"/>
      <c r="M19" s="45"/>
      <c r="N19" s="45"/>
      <c r="O19" s="45"/>
      <c r="P19" s="45"/>
      <c r="Q19" s="36"/>
      <c r="R19" s="34"/>
      <c r="S19" s="45" t="s">
        <v>5</v>
      </c>
      <c r="T19" s="45"/>
      <c r="U19" s="45"/>
      <c r="V19" s="45"/>
      <c r="W19" s="45"/>
      <c r="X19" s="45"/>
      <c r="Y19" s="36"/>
      <c r="Z19" s="34"/>
      <c r="AA19" s="45" t="s">
        <v>6</v>
      </c>
      <c r="AB19" s="45"/>
      <c r="AC19" s="45"/>
      <c r="AD19" s="45"/>
      <c r="AE19" s="45"/>
      <c r="AF19" s="45"/>
      <c r="AG19" s="36"/>
    </row>
    <row r="20" spans="2:33" ht="16" x14ac:dyDescent="0.35">
      <c r="B20" s="4" t="s">
        <v>2</v>
      </c>
      <c r="C20" s="23" t="s">
        <v>27</v>
      </c>
      <c r="D20" s="23" t="s">
        <v>28</v>
      </c>
      <c r="E20" s="23" t="s">
        <v>29</v>
      </c>
      <c r="F20" s="23" t="s">
        <v>30</v>
      </c>
      <c r="G20" s="23" t="s">
        <v>31</v>
      </c>
      <c r="H20" s="23" t="s">
        <v>32</v>
      </c>
      <c r="I20" s="23" t="s">
        <v>35</v>
      </c>
      <c r="K20" s="23" t="s">
        <v>27</v>
      </c>
      <c r="L20" s="23" t="s">
        <v>28</v>
      </c>
      <c r="M20" s="23" t="s">
        <v>29</v>
      </c>
      <c r="N20" s="23" t="s">
        <v>30</v>
      </c>
      <c r="O20" s="23" t="s">
        <v>31</v>
      </c>
      <c r="P20" s="23" t="s">
        <v>32</v>
      </c>
      <c r="Q20" s="23" t="s">
        <v>35</v>
      </c>
      <c r="S20" s="23" t="s">
        <v>27</v>
      </c>
      <c r="T20" s="23" t="s">
        <v>28</v>
      </c>
      <c r="U20" s="23" t="s">
        <v>29</v>
      </c>
      <c r="V20" s="23" t="s">
        <v>30</v>
      </c>
      <c r="W20" s="23" t="s">
        <v>31</v>
      </c>
      <c r="X20" s="23" t="s">
        <v>32</v>
      </c>
      <c r="Y20" s="23" t="s">
        <v>35</v>
      </c>
      <c r="AA20" s="23" t="s">
        <v>27</v>
      </c>
      <c r="AB20" s="23" t="s">
        <v>28</v>
      </c>
      <c r="AC20" s="23" t="s">
        <v>29</v>
      </c>
      <c r="AD20" s="23" t="s">
        <v>30</v>
      </c>
      <c r="AE20" s="23" t="s">
        <v>31</v>
      </c>
      <c r="AF20" s="23" t="s">
        <v>32</v>
      </c>
      <c r="AG20" s="23" t="s">
        <v>35</v>
      </c>
    </row>
    <row r="21" spans="2:33" ht="16" x14ac:dyDescent="0.35">
      <c r="B21" s="23" t="s">
        <v>15</v>
      </c>
      <c r="C21" s="30">
        <v>22122493.109999999</v>
      </c>
      <c r="D21" s="27" t="s">
        <v>33</v>
      </c>
      <c r="E21" s="27" t="s">
        <v>33</v>
      </c>
      <c r="F21" s="30">
        <v>180514.88999999949</v>
      </c>
      <c r="G21" s="10">
        <v>598324.54539999994</v>
      </c>
      <c r="H21" s="10">
        <v>1072180.28</v>
      </c>
      <c r="I21" s="41">
        <v>7810</v>
      </c>
      <c r="K21" s="30">
        <v>2568497.5699999998</v>
      </c>
      <c r="L21" s="27" t="s">
        <v>33</v>
      </c>
      <c r="M21" s="27" t="s">
        <v>33</v>
      </c>
      <c r="N21" s="30">
        <v>264787.88999999966</v>
      </c>
      <c r="O21" s="30">
        <v>37532.936799999996</v>
      </c>
      <c r="P21" s="30">
        <v>114700.35999999999</v>
      </c>
      <c r="Q21" s="41">
        <v>7810</v>
      </c>
      <c r="S21" s="30">
        <v>17634163.120000001</v>
      </c>
      <c r="T21" s="23" t="s">
        <v>33</v>
      </c>
      <c r="U21" s="23" t="s">
        <v>33</v>
      </c>
      <c r="V21" s="30">
        <v>356049.63999999978</v>
      </c>
      <c r="W21" s="30">
        <v>658836.23699999996</v>
      </c>
      <c r="X21" s="30">
        <v>2295265.13</v>
      </c>
      <c r="Y21" s="41">
        <v>7810</v>
      </c>
      <c r="AA21" s="30">
        <v>2216360.92</v>
      </c>
      <c r="AB21" s="23" t="s">
        <v>33</v>
      </c>
      <c r="AC21" s="27" t="s">
        <v>33</v>
      </c>
      <c r="AD21" s="30">
        <v>400646.63000000047</v>
      </c>
      <c r="AE21" s="30">
        <v>331924.97700000001</v>
      </c>
      <c r="AF21" s="30">
        <v>764393.37999999989</v>
      </c>
      <c r="AG21" s="41">
        <v>7810</v>
      </c>
    </row>
    <row r="22" spans="2:33" ht="16" x14ac:dyDescent="0.35">
      <c r="B22" s="23" t="s">
        <v>16</v>
      </c>
      <c r="C22" s="30">
        <v>29628264.039999999</v>
      </c>
      <c r="D22" s="27" t="s">
        <v>33</v>
      </c>
      <c r="E22" s="27" t="s">
        <v>33</v>
      </c>
      <c r="F22" s="30">
        <v>191741.9199999971</v>
      </c>
      <c r="G22" s="10">
        <v>515716.71979999996</v>
      </c>
      <c r="H22" s="10">
        <v>1046540.1200000001</v>
      </c>
      <c r="I22" s="23">
        <v>7905</v>
      </c>
      <c r="K22" s="30">
        <v>3438841.01</v>
      </c>
      <c r="L22" s="27" t="s">
        <v>33</v>
      </c>
      <c r="M22" s="27" t="s">
        <v>33</v>
      </c>
      <c r="N22" s="30">
        <v>268598.04999999906</v>
      </c>
      <c r="O22" s="30">
        <v>41026.622299999995</v>
      </c>
      <c r="P22" s="30">
        <v>112113.98000000001</v>
      </c>
      <c r="Q22" s="23">
        <v>7905</v>
      </c>
      <c r="S22" s="30">
        <v>22709818.510000002</v>
      </c>
      <c r="T22" s="23" t="s">
        <v>33</v>
      </c>
      <c r="U22" s="23" t="s">
        <v>33</v>
      </c>
      <c r="V22" s="30">
        <v>391678.30000000005</v>
      </c>
      <c r="W22" s="30">
        <v>621111.09090000007</v>
      </c>
      <c r="X22" s="30">
        <v>2235864.5900000003</v>
      </c>
      <c r="Y22" s="23">
        <v>7905</v>
      </c>
      <c r="AA22" s="30">
        <v>3060547.63</v>
      </c>
      <c r="AB22" s="23" t="s">
        <v>33</v>
      </c>
      <c r="AC22" s="27" t="s">
        <v>33</v>
      </c>
      <c r="AD22" s="30">
        <v>355000.49999999983</v>
      </c>
      <c r="AE22" s="30">
        <v>474399.56399999995</v>
      </c>
      <c r="AF22" s="30">
        <v>754641.83000000007</v>
      </c>
      <c r="AG22" s="23">
        <v>7905</v>
      </c>
    </row>
    <row r="23" spans="2:33" ht="16" x14ac:dyDescent="0.35">
      <c r="B23" s="23" t="s">
        <v>17</v>
      </c>
      <c r="C23" s="30">
        <v>25879931.969999999</v>
      </c>
      <c r="D23" s="27" t="s">
        <v>33</v>
      </c>
      <c r="E23" s="27" t="s">
        <v>33</v>
      </c>
      <c r="F23" s="30">
        <v>201187.91999999899</v>
      </c>
      <c r="G23" s="10">
        <v>404667.22500000003</v>
      </c>
      <c r="H23" s="10">
        <v>618082.87</v>
      </c>
      <c r="I23" s="23">
        <v>5567</v>
      </c>
      <c r="K23" s="30">
        <v>3178989.02</v>
      </c>
      <c r="L23" s="27" t="s">
        <v>33</v>
      </c>
      <c r="M23" s="27" t="s">
        <v>33</v>
      </c>
      <c r="N23" s="30">
        <v>277867.54999999964</v>
      </c>
      <c r="O23" s="30">
        <v>46338.25</v>
      </c>
      <c r="P23" s="30">
        <v>83846.899999999994</v>
      </c>
      <c r="Q23" s="23">
        <v>5567</v>
      </c>
      <c r="S23" s="30">
        <v>18986903.239999998</v>
      </c>
      <c r="T23" s="23" t="s">
        <v>33</v>
      </c>
      <c r="U23" s="23" t="s">
        <v>33</v>
      </c>
      <c r="V23" s="30">
        <v>483962.76999999967</v>
      </c>
      <c r="W23" s="30">
        <v>540354.43089999992</v>
      </c>
      <c r="X23" s="30">
        <v>2054406.4199999997</v>
      </c>
      <c r="Y23" s="23">
        <v>5567</v>
      </c>
      <c r="AA23" s="30">
        <v>3809796.64</v>
      </c>
      <c r="AB23" s="23" t="s">
        <v>33</v>
      </c>
      <c r="AC23" s="27" t="s">
        <v>33</v>
      </c>
      <c r="AD23" s="30">
        <v>302057.27999999991</v>
      </c>
      <c r="AE23" s="30">
        <v>520239.05979999999</v>
      </c>
      <c r="AF23" s="30">
        <v>568803.87</v>
      </c>
      <c r="AG23" s="23">
        <v>5567</v>
      </c>
    </row>
    <row r="24" spans="2:33" ht="16" x14ac:dyDescent="0.35">
      <c r="B24" s="23" t="s">
        <v>18</v>
      </c>
      <c r="C24" s="30">
        <v>27180173.140000001</v>
      </c>
      <c r="D24" s="27" t="s">
        <v>33</v>
      </c>
      <c r="E24" s="27" t="s">
        <v>33</v>
      </c>
      <c r="F24" s="30">
        <v>245313.61999999918</v>
      </c>
      <c r="G24" s="10">
        <v>485629.49159999995</v>
      </c>
      <c r="H24" s="10">
        <v>1123108.3</v>
      </c>
      <c r="I24" s="23">
        <v>9203</v>
      </c>
      <c r="K24" s="30">
        <v>3075034.56</v>
      </c>
      <c r="L24" s="27" t="s">
        <v>33</v>
      </c>
      <c r="M24" s="27" t="s">
        <v>33</v>
      </c>
      <c r="N24" s="30">
        <v>280598.13999999588</v>
      </c>
      <c r="O24" s="30">
        <v>50525.7575</v>
      </c>
      <c r="P24" s="30">
        <v>93252.510000000009</v>
      </c>
      <c r="Q24" s="23">
        <v>9203</v>
      </c>
      <c r="S24" s="30">
        <v>18174817.440000001</v>
      </c>
      <c r="T24" s="23" t="s">
        <v>33</v>
      </c>
      <c r="U24" s="23" t="s">
        <v>33</v>
      </c>
      <c r="V24" s="30">
        <v>429975.17999999993</v>
      </c>
      <c r="W24" s="30">
        <v>390474.27769999998</v>
      </c>
      <c r="X24" s="30">
        <v>2010298.3900000001</v>
      </c>
      <c r="Y24" s="23">
        <v>9203</v>
      </c>
      <c r="AA24" s="30">
        <v>4596068.17</v>
      </c>
      <c r="AB24" s="23" t="s">
        <v>33</v>
      </c>
      <c r="AC24" s="27" t="s">
        <v>33</v>
      </c>
      <c r="AD24" s="30">
        <v>294313.95999999973</v>
      </c>
      <c r="AE24" s="30">
        <v>369273.13170000003</v>
      </c>
      <c r="AF24" s="30">
        <v>711086.01</v>
      </c>
      <c r="AG24" s="23">
        <v>9203</v>
      </c>
    </row>
    <row r="25" spans="2:33" ht="16" x14ac:dyDescent="0.35">
      <c r="B25" s="23" t="s">
        <v>19</v>
      </c>
      <c r="C25" s="30">
        <v>30049867.859999999</v>
      </c>
      <c r="D25" s="27" t="s">
        <v>33</v>
      </c>
      <c r="E25" s="27" t="s">
        <v>33</v>
      </c>
      <c r="F25" s="30">
        <v>342142.08000000083</v>
      </c>
      <c r="G25" s="10">
        <v>429580.15420000011</v>
      </c>
      <c r="H25" s="10">
        <v>1492984.21</v>
      </c>
      <c r="I25" s="23">
        <v>13939</v>
      </c>
      <c r="K25" s="30">
        <v>3138360.3000000003</v>
      </c>
      <c r="L25" s="27" t="s">
        <v>33</v>
      </c>
      <c r="M25" s="27" t="s">
        <v>33</v>
      </c>
      <c r="N25" s="30">
        <v>330571.34000000311</v>
      </c>
      <c r="O25" s="30">
        <v>48630.838600000003</v>
      </c>
      <c r="P25" s="30">
        <v>128003.19</v>
      </c>
      <c r="Q25" s="23">
        <v>13939</v>
      </c>
      <c r="S25" s="30">
        <v>16807444.98</v>
      </c>
      <c r="T25" s="23" t="s">
        <v>33</v>
      </c>
      <c r="U25" s="23" t="s">
        <v>33</v>
      </c>
      <c r="V25" s="30">
        <v>530611.8899999992</v>
      </c>
      <c r="W25" s="30">
        <v>414395.36839999992</v>
      </c>
      <c r="X25" s="30">
        <v>2203553.92</v>
      </c>
      <c r="Y25" s="23">
        <v>13939</v>
      </c>
      <c r="AA25" s="30">
        <v>3586797.88</v>
      </c>
      <c r="AB25" s="23" t="s">
        <v>33</v>
      </c>
      <c r="AC25" s="27" t="s">
        <v>33</v>
      </c>
      <c r="AD25" s="30">
        <v>282003.4499999999</v>
      </c>
      <c r="AE25" s="30">
        <v>392894.72470000002</v>
      </c>
      <c r="AF25" s="30">
        <v>677263.44</v>
      </c>
      <c r="AG25" s="23">
        <v>13939</v>
      </c>
    </row>
    <row r="26" spans="2:33" ht="16" x14ac:dyDescent="0.35">
      <c r="B26" s="23" t="s">
        <v>20</v>
      </c>
      <c r="C26" s="30">
        <v>30635998.239999998</v>
      </c>
      <c r="D26" s="27" t="s">
        <v>33</v>
      </c>
      <c r="E26" s="27" t="s">
        <v>33</v>
      </c>
      <c r="F26" s="30">
        <v>500831.5999999966</v>
      </c>
      <c r="G26" s="10">
        <v>877983.10950000002</v>
      </c>
      <c r="H26" s="10">
        <v>2308642.2399999998</v>
      </c>
      <c r="I26" s="23">
        <v>11943</v>
      </c>
      <c r="K26" s="30">
        <v>3337321.61</v>
      </c>
      <c r="L26" s="27" t="s">
        <v>33</v>
      </c>
      <c r="M26" s="27" t="s">
        <v>33</v>
      </c>
      <c r="N26" s="30">
        <v>381557.48999999859</v>
      </c>
      <c r="O26" s="30">
        <v>54551.416800000006</v>
      </c>
      <c r="P26" s="30">
        <v>229792.02</v>
      </c>
      <c r="Q26" s="23">
        <v>11943</v>
      </c>
      <c r="S26" s="30">
        <v>17007946.390000001</v>
      </c>
      <c r="T26" s="23" t="s">
        <v>33</v>
      </c>
      <c r="U26" s="23" t="s">
        <v>33</v>
      </c>
      <c r="V26" s="30">
        <v>547725.87000000232</v>
      </c>
      <c r="W26" s="30">
        <v>586687.72320000001</v>
      </c>
      <c r="X26" s="30">
        <v>2945954.9800000004</v>
      </c>
      <c r="Y26" s="23">
        <v>11943</v>
      </c>
      <c r="AA26" s="30">
        <v>3589680.13</v>
      </c>
      <c r="AB26" s="23" t="s">
        <v>33</v>
      </c>
      <c r="AC26" s="27" t="s">
        <v>33</v>
      </c>
      <c r="AD26" s="30">
        <v>334908.50000000006</v>
      </c>
      <c r="AE26" s="30">
        <v>282252.17950000003</v>
      </c>
      <c r="AF26" s="30">
        <v>840795.47999999986</v>
      </c>
      <c r="AG26" s="23">
        <v>11943</v>
      </c>
    </row>
    <row r="27" spans="2:33" ht="16" x14ac:dyDescent="0.35">
      <c r="B27" s="23" t="s">
        <v>21</v>
      </c>
      <c r="C27" s="30">
        <v>27520620.66</v>
      </c>
      <c r="D27" s="27" t="s">
        <v>33</v>
      </c>
      <c r="E27" s="27" t="s">
        <v>33</v>
      </c>
      <c r="F27" s="30">
        <v>496829.79999999853</v>
      </c>
      <c r="G27" s="10">
        <v>992070.26720000012</v>
      </c>
      <c r="H27" s="10">
        <v>2367596.4900000002</v>
      </c>
      <c r="I27" s="23">
        <v>10944</v>
      </c>
      <c r="K27" s="30">
        <v>2979346.9499999997</v>
      </c>
      <c r="L27" s="27" t="s">
        <v>33</v>
      </c>
      <c r="M27" s="27" t="s">
        <v>33</v>
      </c>
      <c r="N27" s="30">
        <v>366424.10999999964</v>
      </c>
      <c r="O27" s="30">
        <v>55054.727400000003</v>
      </c>
      <c r="P27" s="30">
        <v>206404.41000000003</v>
      </c>
      <c r="Q27" s="23">
        <v>10944</v>
      </c>
      <c r="S27" s="30">
        <v>14352361.83</v>
      </c>
      <c r="T27" s="23" t="s">
        <v>33</v>
      </c>
      <c r="U27" s="23" t="s">
        <v>33</v>
      </c>
      <c r="V27" s="30">
        <v>507982.03</v>
      </c>
      <c r="W27" s="30">
        <v>652950.40320000006</v>
      </c>
      <c r="X27" s="30">
        <v>2500208.3899999997</v>
      </c>
      <c r="Y27" s="23">
        <v>10944</v>
      </c>
      <c r="AA27" s="30">
        <v>3931821.56</v>
      </c>
      <c r="AB27" s="23" t="s">
        <v>33</v>
      </c>
      <c r="AC27" s="27" t="s">
        <v>33</v>
      </c>
      <c r="AD27" s="30">
        <v>484863.43</v>
      </c>
      <c r="AE27" s="30">
        <v>302532.7659</v>
      </c>
      <c r="AF27" s="30">
        <v>910593.75000000012</v>
      </c>
      <c r="AG27" s="23">
        <v>10944</v>
      </c>
    </row>
    <row r="28" spans="2:33" ht="16" x14ac:dyDescent="0.35">
      <c r="B28" s="23" t="s">
        <v>22</v>
      </c>
      <c r="C28" s="30">
        <v>20098770.18</v>
      </c>
      <c r="D28" s="27" t="s">
        <v>33</v>
      </c>
      <c r="E28" s="27" t="s">
        <v>33</v>
      </c>
      <c r="F28" s="30">
        <v>353621.17999999993</v>
      </c>
      <c r="G28" s="10">
        <v>839914.39820000005</v>
      </c>
      <c r="H28" s="10">
        <v>1992945.0099999998</v>
      </c>
      <c r="I28" s="23">
        <v>9455</v>
      </c>
      <c r="K28" s="30">
        <v>2285876.92</v>
      </c>
      <c r="L28" s="27" t="s">
        <v>33</v>
      </c>
      <c r="M28" s="27" t="s">
        <v>33</v>
      </c>
      <c r="N28" s="30">
        <v>256533.63000000032</v>
      </c>
      <c r="O28" s="30">
        <v>43356.167399999998</v>
      </c>
      <c r="P28" s="30">
        <v>163777.65</v>
      </c>
      <c r="Q28" s="23">
        <v>9455</v>
      </c>
      <c r="S28" s="30">
        <v>11630536.370000001</v>
      </c>
      <c r="T28" s="23" t="s">
        <v>33</v>
      </c>
      <c r="U28" s="23" t="s">
        <v>33</v>
      </c>
      <c r="V28" s="30">
        <v>420184.69999999978</v>
      </c>
      <c r="W28" s="30">
        <v>479442.06739999994</v>
      </c>
      <c r="X28" s="30">
        <v>2133638.1900000004</v>
      </c>
      <c r="Y28" s="23">
        <v>9455</v>
      </c>
      <c r="AA28" s="30">
        <v>3394247.09</v>
      </c>
      <c r="AB28" s="23" t="s">
        <v>33</v>
      </c>
      <c r="AC28" s="27" t="s">
        <v>33</v>
      </c>
      <c r="AD28" s="30">
        <v>284055.79000000004</v>
      </c>
      <c r="AE28" s="30">
        <v>277846.16879999998</v>
      </c>
      <c r="AF28" s="30">
        <v>659713.74</v>
      </c>
      <c r="AG28" s="23">
        <v>9455</v>
      </c>
    </row>
    <row r="29" spans="2:33" ht="16" x14ac:dyDescent="0.35">
      <c r="B29" s="23" t="s">
        <v>23</v>
      </c>
      <c r="C29" s="30">
        <v>20647590.699999999</v>
      </c>
      <c r="D29" s="27" t="s">
        <v>33</v>
      </c>
      <c r="E29" s="27" t="s">
        <v>33</v>
      </c>
      <c r="F29" s="30">
        <v>483473.49000000115</v>
      </c>
      <c r="G29" s="10">
        <v>836839.60230000003</v>
      </c>
      <c r="H29" s="10">
        <v>2567119.12</v>
      </c>
      <c r="I29" s="23">
        <v>10094</v>
      </c>
      <c r="K29" s="30">
        <v>2386620.9699999997</v>
      </c>
      <c r="L29" s="27" t="s">
        <v>33</v>
      </c>
      <c r="M29" s="27" t="s">
        <v>33</v>
      </c>
      <c r="N29" s="30">
        <v>336569.92</v>
      </c>
      <c r="O29" s="30">
        <v>55057.179600000003</v>
      </c>
      <c r="P29" s="30">
        <v>209850.69999999998</v>
      </c>
      <c r="Q29" s="23">
        <v>10094</v>
      </c>
      <c r="S29" s="30">
        <v>10291611.880000001</v>
      </c>
      <c r="T29" s="23" t="s">
        <v>33</v>
      </c>
      <c r="U29" s="23" t="s">
        <v>33</v>
      </c>
      <c r="V29" s="30">
        <v>520053.72999999911</v>
      </c>
      <c r="W29" s="30">
        <v>599964.27200000011</v>
      </c>
      <c r="X29" s="30">
        <v>2158236.8200000003</v>
      </c>
      <c r="Y29" s="23">
        <v>10094</v>
      </c>
      <c r="AA29" s="30">
        <v>3854290.21</v>
      </c>
      <c r="AB29" s="23" t="s">
        <v>33</v>
      </c>
      <c r="AC29" s="27" t="s">
        <v>33</v>
      </c>
      <c r="AD29" s="30">
        <v>361468.36999999994</v>
      </c>
      <c r="AE29" s="30">
        <v>261638.5025</v>
      </c>
      <c r="AF29" s="30">
        <v>825319.67999999993</v>
      </c>
      <c r="AG29" s="23">
        <v>10094</v>
      </c>
    </row>
    <row r="30" spans="2:33" ht="16" x14ac:dyDescent="0.35">
      <c r="B30" s="23" t="s">
        <v>24</v>
      </c>
      <c r="C30" s="30">
        <v>21809222.73</v>
      </c>
      <c r="D30" s="27" t="s">
        <v>33</v>
      </c>
      <c r="E30" s="27" t="s">
        <v>33</v>
      </c>
      <c r="F30" s="30">
        <v>517256.69000000454</v>
      </c>
      <c r="G30" s="10">
        <v>752284.1486999999</v>
      </c>
      <c r="H30" s="10">
        <v>2565212.34</v>
      </c>
      <c r="I30" s="23">
        <v>10528</v>
      </c>
      <c r="K30" s="30">
        <v>1796015.71</v>
      </c>
      <c r="L30" s="27" t="s">
        <v>33</v>
      </c>
      <c r="M30" s="27" t="s">
        <v>33</v>
      </c>
      <c r="N30" s="30">
        <v>322747.69000000024</v>
      </c>
      <c r="O30" s="30">
        <v>49661.159400000004</v>
      </c>
      <c r="P30" s="30">
        <v>215698.87</v>
      </c>
      <c r="Q30" s="23">
        <v>10528</v>
      </c>
      <c r="S30" s="30">
        <v>10144626.720000003</v>
      </c>
      <c r="T30" s="23" t="s">
        <v>33</v>
      </c>
      <c r="U30" s="23" t="s">
        <v>33</v>
      </c>
      <c r="V30" s="30">
        <v>604989.20999999973</v>
      </c>
      <c r="W30" s="30">
        <v>491072.55839999998</v>
      </c>
      <c r="X30" s="30">
        <v>2210083.71</v>
      </c>
      <c r="Y30" s="23">
        <v>10528</v>
      </c>
      <c r="AA30" s="30">
        <v>4022684.6</v>
      </c>
      <c r="AB30" s="23" t="s">
        <v>33</v>
      </c>
      <c r="AC30" s="27" t="s">
        <v>33</v>
      </c>
      <c r="AD30" s="30">
        <v>191280.78999999995</v>
      </c>
      <c r="AE30" s="30">
        <v>95892.681900000011</v>
      </c>
      <c r="AF30" s="30">
        <v>1297605.72</v>
      </c>
      <c r="AG30" s="23">
        <v>10528</v>
      </c>
    </row>
    <row r="31" spans="2:33" ht="16" x14ac:dyDescent="0.35">
      <c r="B31" s="23" t="s">
        <v>25</v>
      </c>
      <c r="C31" s="30">
        <v>19579468.859999999</v>
      </c>
      <c r="D31" s="27" t="s">
        <v>33</v>
      </c>
      <c r="E31" s="27" t="s">
        <v>33</v>
      </c>
      <c r="F31" s="30">
        <v>541948.77000000235</v>
      </c>
      <c r="G31" s="10">
        <v>724585.25359999994</v>
      </c>
      <c r="H31" s="10">
        <v>3164323.3899999997</v>
      </c>
      <c r="I31" s="23">
        <v>10906</v>
      </c>
      <c r="K31" s="30">
        <v>1529831.1099999999</v>
      </c>
      <c r="L31" s="27" t="s">
        <v>33</v>
      </c>
      <c r="M31" s="27" t="s">
        <v>33</v>
      </c>
      <c r="N31" s="30">
        <v>316768.46000000165</v>
      </c>
      <c r="O31" s="30">
        <v>36431.471999999994</v>
      </c>
      <c r="P31" s="30">
        <v>239515.45</v>
      </c>
      <c r="Q31" s="23">
        <v>10906</v>
      </c>
      <c r="S31" s="30">
        <v>8063181.5799999991</v>
      </c>
      <c r="T31" s="23" t="s">
        <v>33</v>
      </c>
      <c r="U31" s="23" t="s">
        <v>33</v>
      </c>
      <c r="V31" s="30">
        <v>564192.89000000025</v>
      </c>
      <c r="W31" s="30">
        <v>494328.51320000004</v>
      </c>
      <c r="X31" s="30">
        <v>2595901.67</v>
      </c>
      <c r="Y31" s="23">
        <v>10906</v>
      </c>
      <c r="AA31" s="30">
        <v>4659972.92</v>
      </c>
      <c r="AB31" s="23" t="s">
        <v>33</v>
      </c>
      <c r="AC31" s="27" t="s">
        <v>33</v>
      </c>
      <c r="AD31" s="30">
        <v>249908.85999999987</v>
      </c>
      <c r="AE31" s="30">
        <v>146022.70419999998</v>
      </c>
      <c r="AF31" s="30">
        <v>1106629.81</v>
      </c>
      <c r="AG31" s="23">
        <v>10906</v>
      </c>
    </row>
    <row r="32" spans="2:33" ht="16" x14ac:dyDescent="0.35">
      <c r="B32" s="23" t="s">
        <v>26</v>
      </c>
      <c r="C32" s="30">
        <v>20740287.280000001</v>
      </c>
      <c r="D32" s="27" t="s">
        <v>33</v>
      </c>
      <c r="E32" s="27" t="s">
        <v>33</v>
      </c>
      <c r="F32" s="30">
        <v>317758.43999999634</v>
      </c>
      <c r="G32" s="10">
        <v>666950.79600000009</v>
      </c>
      <c r="H32" s="30" t="s">
        <v>34</v>
      </c>
      <c r="I32" s="23">
        <v>2188</v>
      </c>
      <c r="K32" s="30">
        <v>1718104.99</v>
      </c>
      <c r="L32" s="27" t="s">
        <v>33</v>
      </c>
      <c r="M32" s="27" t="s">
        <v>33</v>
      </c>
      <c r="N32" s="30">
        <v>185263.89999999982</v>
      </c>
      <c r="O32" s="30">
        <v>31379.694700000004</v>
      </c>
      <c r="P32" s="30" t="s">
        <v>34</v>
      </c>
      <c r="Q32" s="23">
        <v>2188</v>
      </c>
      <c r="S32" s="30">
        <v>9627332.5899999999</v>
      </c>
      <c r="T32" s="23" t="s">
        <v>33</v>
      </c>
      <c r="U32" s="23" t="s">
        <v>33</v>
      </c>
      <c r="V32" s="30">
        <v>348080.71</v>
      </c>
      <c r="W32" s="30">
        <v>540198.57530000014</v>
      </c>
      <c r="X32" s="30" t="s">
        <v>34</v>
      </c>
      <c r="Y32" s="23">
        <v>2188</v>
      </c>
      <c r="AA32" s="30">
        <v>5547529.2699999996</v>
      </c>
      <c r="AB32" s="23" t="s">
        <v>33</v>
      </c>
      <c r="AC32" s="27" t="s">
        <v>33</v>
      </c>
      <c r="AD32" s="30">
        <v>161419.44</v>
      </c>
      <c r="AE32" s="30">
        <v>167431.92260000002</v>
      </c>
      <c r="AF32" s="30" t="s">
        <v>34</v>
      </c>
      <c r="AG32" s="23">
        <v>2188</v>
      </c>
    </row>
    <row r="33" spans="2:33" x14ac:dyDescent="0.35">
      <c r="H33" s="31"/>
    </row>
    <row r="34" spans="2:33" ht="16" x14ac:dyDescent="0.35">
      <c r="B34" s="50" t="s">
        <v>10</v>
      </c>
      <c r="C34" s="50"/>
      <c r="D34" s="50"/>
      <c r="E34" s="50"/>
      <c r="F34" s="50"/>
      <c r="G34" s="50"/>
      <c r="H34" s="50"/>
      <c r="I34" s="25"/>
      <c r="J34" s="25"/>
      <c r="Q34" s="25"/>
      <c r="Y34" s="25"/>
      <c r="AG34" s="25"/>
    </row>
    <row r="35" spans="2:33" ht="16" x14ac:dyDescent="0.35">
      <c r="B35" s="4"/>
      <c r="C35" s="47" t="s">
        <v>3</v>
      </c>
      <c r="D35" s="48"/>
      <c r="E35" s="48"/>
      <c r="F35" s="48"/>
      <c r="G35" s="48"/>
      <c r="H35" s="49"/>
      <c r="I35" s="36"/>
      <c r="J35" s="35"/>
      <c r="K35" s="45" t="s">
        <v>4</v>
      </c>
      <c r="L35" s="45"/>
      <c r="M35" s="45"/>
      <c r="N35" s="45"/>
      <c r="O35" s="45"/>
      <c r="P35" s="45"/>
      <c r="Q35" s="36"/>
      <c r="R35" s="34"/>
      <c r="S35" s="45" t="s">
        <v>5</v>
      </c>
      <c r="T35" s="45"/>
      <c r="U35" s="45"/>
      <c r="V35" s="45"/>
      <c r="W35" s="45"/>
      <c r="X35" s="45"/>
      <c r="Y35" s="36"/>
      <c r="Z35" s="34"/>
      <c r="AA35" s="45" t="s">
        <v>6</v>
      </c>
      <c r="AB35" s="45"/>
      <c r="AC35" s="45"/>
      <c r="AD35" s="45"/>
      <c r="AE35" s="45"/>
      <c r="AF35" s="45"/>
      <c r="AG35" s="36"/>
    </row>
    <row r="36" spans="2:33" ht="16" x14ac:dyDescent="0.4">
      <c r="B36" s="4" t="s">
        <v>2</v>
      </c>
      <c r="C36" s="23" t="s">
        <v>27</v>
      </c>
      <c r="D36" s="23" t="s">
        <v>28</v>
      </c>
      <c r="E36" s="23" t="s">
        <v>29</v>
      </c>
      <c r="F36" s="23" t="s">
        <v>30</v>
      </c>
      <c r="G36" s="23" t="s">
        <v>31</v>
      </c>
      <c r="H36" s="38" t="s">
        <v>32</v>
      </c>
      <c r="I36" s="23" t="s">
        <v>35</v>
      </c>
      <c r="K36" s="23" t="s">
        <v>27</v>
      </c>
      <c r="L36" s="23" t="s">
        <v>28</v>
      </c>
      <c r="M36" s="23" t="s">
        <v>29</v>
      </c>
      <c r="N36" s="23" t="s">
        <v>30</v>
      </c>
      <c r="O36" s="23" t="s">
        <v>31</v>
      </c>
      <c r="P36" s="23" t="s">
        <v>32</v>
      </c>
      <c r="Q36" s="23" t="s">
        <v>35</v>
      </c>
      <c r="S36" s="23" t="s">
        <v>27</v>
      </c>
      <c r="T36" s="23" t="s">
        <v>28</v>
      </c>
      <c r="U36" s="23" t="s">
        <v>29</v>
      </c>
      <c r="V36" s="23" t="s">
        <v>30</v>
      </c>
      <c r="W36" s="23" t="s">
        <v>31</v>
      </c>
      <c r="X36" s="23" t="s">
        <v>32</v>
      </c>
      <c r="Y36" s="23" t="s">
        <v>35</v>
      </c>
      <c r="AA36" s="23" t="s">
        <v>27</v>
      </c>
      <c r="AB36" s="23" t="s">
        <v>28</v>
      </c>
      <c r="AC36" s="23" t="s">
        <v>29</v>
      </c>
      <c r="AD36" s="23" t="s">
        <v>30</v>
      </c>
      <c r="AE36" s="23" t="s">
        <v>31</v>
      </c>
      <c r="AF36" s="23" t="s">
        <v>32</v>
      </c>
      <c r="AG36" s="23" t="s">
        <v>35</v>
      </c>
    </row>
    <row r="37" spans="2:33" ht="16" x14ac:dyDescent="0.4">
      <c r="B37" s="23" t="s">
        <v>15</v>
      </c>
      <c r="C37" s="27">
        <v>25195</v>
      </c>
      <c r="D37" s="27" t="s">
        <v>33</v>
      </c>
      <c r="E37" s="27" t="s">
        <v>33</v>
      </c>
      <c r="F37" s="27">
        <v>7425.666666666667</v>
      </c>
      <c r="G37" s="8">
        <v>11393.463013698631</v>
      </c>
      <c r="H37" s="33">
        <v>165811.5</v>
      </c>
      <c r="I37" s="41">
        <v>7810</v>
      </c>
      <c r="K37" s="27">
        <v>1313</v>
      </c>
      <c r="L37" s="27" t="s">
        <v>33</v>
      </c>
      <c r="M37" s="27" t="s">
        <v>33</v>
      </c>
      <c r="N37" s="24">
        <v>442.41666666666663</v>
      </c>
      <c r="O37" s="27">
        <v>263.18356164383562</v>
      </c>
      <c r="P37" s="33">
        <v>18684.416666666668</v>
      </c>
      <c r="Q37" s="41">
        <v>7810</v>
      </c>
      <c r="S37" s="27">
        <v>3922</v>
      </c>
      <c r="T37" s="27" t="s">
        <v>33</v>
      </c>
      <c r="U37" s="27" t="s">
        <v>33</v>
      </c>
      <c r="V37" s="15">
        <v>1179.75</v>
      </c>
      <c r="W37" s="33">
        <v>2618.449315068493</v>
      </c>
      <c r="X37" s="33">
        <v>71092.083333333328</v>
      </c>
      <c r="Y37" s="41">
        <v>7810</v>
      </c>
      <c r="AA37" s="27">
        <v>207</v>
      </c>
      <c r="AB37" s="27" t="s">
        <v>33</v>
      </c>
      <c r="AC37" s="27" t="s">
        <v>33</v>
      </c>
      <c r="AD37" s="24">
        <v>107.08333333333334</v>
      </c>
      <c r="AE37" s="27">
        <v>86.526027397260279</v>
      </c>
      <c r="AF37" s="33">
        <v>4190.083333333333</v>
      </c>
      <c r="AG37" s="41">
        <v>7810</v>
      </c>
    </row>
    <row r="38" spans="2:33" ht="16" x14ac:dyDescent="0.4">
      <c r="B38" s="23" t="s">
        <v>16</v>
      </c>
      <c r="C38" s="27">
        <v>26026</v>
      </c>
      <c r="D38" s="27" t="s">
        <v>33</v>
      </c>
      <c r="E38" s="27" t="s">
        <v>33</v>
      </c>
      <c r="F38" s="27">
        <v>7667.9166666666661</v>
      </c>
      <c r="G38" s="8">
        <v>11057.876712328767</v>
      </c>
      <c r="H38" s="33">
        <v>174094.58333333334</v>
      </c>
      <c r="I38" s="23">
        <v>7905</v>
      </c>
      <c r="K38" s="27">
        <v>1345</v>
      </c>
      <c r="L38" s="27" t="s">
        <v>33</v>
      </c>
      <c r="M38" s="27" t="s">
        <v>33</v>
      </c>
      <c r="N38" s="24">
        <v>452.5</v>
      </c>
      <c r="O38" s="27">
        <v>407.64383561643837</v>
      </c>
      <c r="P38" s="33">
        <v>19526.25</v>
      </c>
      <c r="Q38" s="23">
        <v>7905</v>
      </c>
      <c r="S38" s="27">
        <v>3991</v>
      </c>
      <c r="T38" s="27" t="s">
        <v>33</v>
      </c>
      <c r="U38" s="27" t="s">
        <v>33</v>
      </c>
      <c r="V38" s="15">
        <v>1217.25</v>
      </c>
      <c r="W38" s="33">
        <v>2625.4547945205477</v>
      </c>
      <c r="X38" s="33">
        <v>72483.833333333328</v>
      </c>
      <c r="Y38" s="23">
        <v>7905</v>
      </c>
      <c r="AA38" s="27">
        <v>331</v>
      </c>
      <c r="AB38" s="27" t="s">
        <v>33</v>
      </c>
      <c r="AC38" s="27" t="s">
        <v>33</v>
      </c>
      <c r="AD38" s="24">
        <v>116.41666666666666</v>
      </c>
      <c r="AE38" s="27">
        <v>92.589041095890408</v>
      </c>
      <c r="AF38" s="33">
        <v>5909</v>
      </c>
      <c r="AG38" s="23">
        <v>7905</v>
      </c>
    </row>
    <row r="39" spans="2:33" ht="16" x14ac:dyDescent="0.4">
      <c r="B39" s="23" t="s">
        <v>17</v>
      </c>
      <c r="C39" s="27">
        <v>27270</v>
      </c>
      <c r="D39" s="27" t="s">
        <v>33</v>
      </c>
      <c r="E39" s="27" t="s">
        <v>33</v>
      </c>
      <c r="F39" s="27">
        <v>8045.416666666667</v>
      </c>
      <c r="G39" s="8">
        <v>11479.136612021859</v>
      </c>
      <c r="H39" s="33">
        <v>187711.75</v>
      </c>
      <c r="I39" s="23">
        <v>5567</v>
      </c>
      <c r="K39" s="27">
        <v>1415</v>
      </c>
      <c r="L39" s="27" t="s">
        <v>33</v>
      </c>
      <c r="M39" s="27" t="s">
        <v>33</v>
      </c>
      <c r="N39" s="24">
        <v>472.66666666666663</v>
      </c>
      <c r="O39" s="27">
        <v>533.02459016393448</v>
      </c>
      <c r="P39" s="33">
        <v>20601.5</v>
      </c>
      <c r="Q39" s="23">
        <v>5567</v>
      </c>
      <c r="S39" s="27">
        <v>4070</v>
      </c>
      <c r="T39" s="27" t="s">
        <v>33</v>
      </c>
      <c r="U39" s="27" t="s">
        <v>33</v>
      </c>
      <c r="V39" s="15">
        <v>1272.1666666666667</v>
      </c>
      <c r="W39" s="33">
        <v>2683.877049180328</v>
      </c>
      <c r="X39" s="33">
        <v>76918.75</v>
      </c>
      <c r="Y39" s="23">
        <v>5567</v>
      </c>
      <c r="AA39" s="27">
        <v>453</v>
      </c>
      <c r="AB39" s="27" t="s">
        <v>33</v>
      </c>
      <c r="AC39" s="27" t="s">
        <v>33</v>
      </c>
      <c r="AD39" s="24">
        <v>124.83333333333334</v>
      </c>
      <c r="AE39" s="27">
        <v>171.49453551912569</v>
      </c>
      <c r="AF39" s="33">
        <v>7311.5</v>
      </c>
      <c r="AG39" s="23">
        <v>5567</v>
      </c>
    </row>
    <row r="40" spans="2:33" ht="16" x14ac:dyDescent="0.4">
      <c r="B40" s="23" t="s">
        <v>18</v>
      </c>
      <c r="C40" s="27">
        <v>41038</v>
      </c>
      <c r="D40" s="27" t="s">
        <v>33</v>
      </c>
      <c r="E40" s="27" t="s">
        <v>33</v>
      </c>
      <c r="F40" s="27">
        <v>11086.583333333332</v>
      </c>
      <c r="G40" s="8">
        <v>16478.917808219179</v>
      </c>
      <c r="H40" s="33">
        <v>252075.41666666666</v>
      </c>
      <c r="I40" s="23">
        <v>9203</v>
      </c>
      <c r="K40" s="27">
        <v>1511</v>
      </c>
      <c r="L40" s="27" t="s">
        <v>33</v>
      </c>
      <c r="M40" s="27" t="s">
        <v>33</v>
      </c>
      <c r="N40" s="24">
        <v>541.83333333333337</v>
      </c>
      <c r="O40" s="27">
        <v>657.65205479452061</v>
      </c>
      <c r="P40" s="33">
        <v>23189.5</v>
      </c>
      <c r="Q40" s="23">
        <v>9203</v>
      </c>
      <c r="S40" s="27">
        <v>4094</v>
      </c>
      <c r="T40" s="27" t="s">
        <v>33</v>
      </c>
      <c r="U40" s="27" t="s">
        <v>33</v>
      </c>
      <c r="V40" s="15">
        <v>1326.0000000000002</v>
      </c>
      <c r="W40" s="33">
        <v>2744.5342465753424</v>
      </c>
      <c r="X40" s="33">
        <v>81518.25</v>
      </c>
      <c r="Y40" s="23">
        <v>9203</v>
      </c>
      <c r="AA40" s="27">
        <v>573</v>
      </c>
      <c r="AB40" s="27" t="s">
        <v>33</v>
      </c>
      <c r="AC40" s="27" t="s">
        <v>33</v>
      </c>
      <c r="AD40" s="24">
        <v>139.66666666666666</v>
      </c>
      <c r="AE40" s="27">
        <v>184.40273972602739</v>
      </c>
      <c r="AF40" s="33">
        <v>8579.4166666666661</v>
      </c>
      <c r="AG40" s="23">
        <v>9203</v>
      </c>
    </row>
    <row r="41" spans="2:33" ht="16" x14ac:dyDescent="0.4">
      <c r="B41" s="23" t="s">
        <v>19</v>
      </c>
      <c r="C41" s="27">
        <v>49041</v>
      </c>
      <c r="D41" s="27" t="s">
        <v>33</v>
      </c>
      <c r="E41" s="27" t="s">
        <v>33</v>
      </c>
      <c r="F41" s="27">
        <v>14655.416666666668</v>
      </c>
      <c r="G41" s="8">
        <v>23341.043835616438</v>
      </c>
      <c r="H41" s="33">
        <v>359710.16666666669</v>
      </c>
      <c r="I41" s="23">
        <v>13939</v>
      </c>
      <c r="K41" s="27">
        <v>1643</v>
      </c>
      <c r="L41" s="27" t="s">
        <v>33</v>
      </c>
      <c r="M41" s="27" t="s">
        <v>33</v>
      </c>
      <c r="N41" s="24">
        <v>626.08333333333337</v>
      </c>
      <c r="O41" s="27">
        <v>763.78082191780823</v>
      </c>
      <c r="P41" s="33">
        <v>26904.666666666668</v>
      </c>
      <c r="Q41" s="23">
        <v>13939</v>
      </c>
      <c r="S41" s="27">
        <v>4132</v>
      </c>
      <c r="T41" s="27" t="s">
        <v>33</v>
      </c>
      <c r="U41" s="27" t="s">
        <v>33</v>
      </c>
      <c r="V41" s="15">
        <v>1366.75</v>
      </c>
      <c r="W41" s="33">
        <v>2776.6767123287673</v>
      </c>
      <c r="X41" s="33">
        <v>86107.5</v>
      </c>
      <c r="Y41" s="23">
        <v>13939</v>
      </c>
      <c r="AA41" s="27">
        <v>604</v>
      </c>
      <c r="AB41" s="27" t="s">
        <v>33</v>
      </c>
      <c r="AC41" s="27" t="s">
        <v>33</v>
      </c>
      <c r="AD41" s="24">
        <v>151.25</v>
      </c>
      <c r="AE41" s="27">
        <v>198.8191780821918</v>
      </c>
      <c r="AF41" s="33">
        <v>9977.3333333333339</v>
      </c>
      <c r="AG41" s="23">
        <v>13939</v>
      </c>
    </row>
    <row r="42" spans="2:33" ht="16" x14ac:dyDescent="0.4">
      <c r="B42" s="23" t="s">
        <v>20</v>
      </c>
      <c r="C42" s="27">
        <v>50534</v>
      </c>
      <c r="D42" s="27" t="s">
        <v>33</v>
      </c>
      <c r="E42" s="27" t="s">
        <v>33</v>
      </c>
      <c r="F42" s="27">
        <v>15282.416666666666</v>
      </c>
      <c r="G42" s="8">
        <v>24234.556164383561</v>
      </c>
      <c r="H42" s="33">
        <v>372735.75</v>
      </c>
      <c r="I42" s="23">
        <v>11943</v>
      </c>
      <c r="K42" s="27">
        <v>1740</v>
      </c>
      <c r="L42" s="27" t="s">
        <v>33</v>
      </c>
      <c r="M42" s="27" t="s">
        <v>33</v>
      </c>
      <c r="N42" s="24">
        <v>596.08333333333337</v>
      </c>
      <c r="O42" s="27">
        <v>861.27123287671225</v>
      </c>
      <c r="P42" s="33">
        <v>27825.416666666668</v>
      </c>
      <c r="Q42" s="23">
        <v>11943</v>
      </c>
      <c r="S42" s="27">
        <v>4156</v>
      </c>
      <c r="T42" s="27" t="s">
        <v>33</v>
      </c>
      <c r="U42" s="27" t="s">
        <v>33</v>
      </c>
      <c r="V42" s="15">
        <v>1359.8333333333335</v>
      </c>
      <c r="W42" s="33">
        <v>2793.2493150684932</v>
      </c>
      <c r="X42" s="33">
        <v>86148.75</v>
      </c>
      <c r="Y42" s="23">
        <v>11943</v>
      </c>
      <c r="AA42" s="27">
        <v>620</v>
      </c>
      <c r="AB42" s="27" t="s">
        <v>33</v>
      </c>
      <c r="AC42" s="27" t="s">
        <v>33</v>
      </c>
      <c r="AD42" s="24">
        <v>158.16666666666669</v>
      </c>
      <c r="AE42" s="27">
        <v>205.89589041095888</v>
      </c>
      <c r="AF42" s="33">
        <v>10364.166666666666</v>
      </c>
      <c r="AG42" s="23">
        <v>11943</v>
      </c>
    </row>
    <row r="43" spans="2:33" ht="16" x14ac:dyDescent="0.4">
      <c r="B43" s="23" t="s">
        <v>21</v>
      </c>
      <c r="C43" s="27">
        <v>51584</v>
      </c>
      <c r="D43" s="27" t="s">
        <v>33</v>
      </c>
      <c r="E43" s="27" t="s">
        <v>33</v>
      </c>
      <c r="F43" s="27">
        <v>15775.833333333334</v>
      </c>
      <c r="G43" s="8">
        <v>24792.7868852459</v>
      </c>
      <c r="H43" s="33">
        <v>378913.58333333331</v>
      </c>
      <c r="I43" s="23">
        <v>10944</v>
      </c>
      <c r="K43" s="27">
        <v>1808</v>
      </c>
      <c r="L43" s="27" t="s">
        <v>33</v>
      </c>
      <c r="M43" s="27" t="s">
        <v>33</v>
      </c>
      <c r="N43" s="24">
        <v>599.91666666666663</v>
      </c>
      <c r="O43" s="27">
        <v>965.10655737704917</v>
      </c>
      <c r="P43" s="33">
        <v>28362.416666666668</v>
      </c>
      <c r="Q43" s="23">
        <v>10944</v>
      </c>
      <c r="S43" s="27">
        <v>4171</v>
      </c>
      <c r="T43" s="27" t="s">
        <v>33</v>
      </c>
      <c r="U43" s="27" t="s">
        <v>33</v>
      </c>
      <c r="V43" s="15">
        <v>1363.5833333333335</v>
      </c>
      <c r="W43" s="33">
        <v>2830.5737704918033</v>
      </c>
      <c r="X43" s="33">
        <v>86140.583333333328</v>
      </c>
      <c r="Y43" s="23">
        <v>10944</v>
      </c>
      <c r="AA43" s="27">
        <v>647</v>
      </c>
      <c r="AB43" s="27" t="s">
        <v>33</v>
      </c>
      <c r="AC43" s="27" t="s">
        <v>33</v>
      </c>
      <c r="AD43" s="24">
        <v>177.25</v>
      </c>
      <c r="AE43" s="27">
        <v>210.5136612021858</v>
      </c>
      <c r="AF43" s="33">
        <v>10605.833333333334</v>
      </c>
      <c r="AG43" s="23">
        <v>10944</v>
      </c>
    </row>
    <row r="44" spans="2:33" ht="16" x14ac:dyDescent="0.4">
      <c r="B44" s="23" t="s">
        <v>22</v>
      </c>
      <c r="C44" s="27">
        <v>52308</v>
      </c>
      <c r="D44" s="27" t="s">
        <v>33</v>
      </c>
      <c r="E44" s="27" t="s">
        <v>33</v>
      </c>
      <c r="F44" s="27">
        <v>16084.5</v>
      </c>
      <c r="G44" s="8">
        <v>25048.136986301368</v>
      </c>
      <c r="H44" s="33">
        <v>390553.5</v>
      </c>
      <c r="I44" s="23">
        <v>9455</v>
      </c>
      <c r="K44" s="27">
        <v>1929</v>
      </c>
      <c r="L44" s="27" t="s">
        <v>33</v>
      </c>
      <c r="M44" s="27" t="s">
        <v>33</v>
      </c>
      <c r="N44" s="24">
        <v>515.5</v>
      </c>
      <c r="O44" s="27">
        <v>1048.7506849315068</v>
      </c>
      <c r="P44" s="33">
        <v>29265.25</v>
      </c>
      <c r="Q44" s="23">
        <v>9455</v>
      </c>
      <c r="S44" s="27">
        <v>4169</v>
      </c>
      <c r="T44" s="27" t="s">
        <v>33</v>
      </c>
      <c r="U44" s="27" t="s">
        <v>33</v>
      </c>
      <c r="V44" s="15">
        <v>1359.4166666666667</v>
      </c>
      <c r="W44" s="33">
        <v>2853.2191780821918</v>
      </c>
      <c r="X44" s="33">
        <v>87411.583333333328</v>
      </c>
      <c r="Y44" s="23">
        <v>9455</v>
      </c>
      <c r="AA44" s="27">
        <v>685</v>
      </c>
      <c r="AB44" s="27" t="s">
        <v>33</v>
      </c>
      <c r="AC44" s="27" t="s">
        <v>33</v>
      </c>
      <c r="AD44" s="24">
        <v>180.91666666666669</v>
      </c>
      <c r="AE44" s="27">
        <v>211.66301369863012</v>
      </c>
      <c r="AF44" s="33">
        <v>10854.916666666666</v>
      </c>
      <c r="AG44" s="23">
        <v>9455</v>
      </c>
    </row>
    <row r="45" spans="2:33" ht="16" x14ac:dyDescent="0.4">
      <c r="B45" s="23" t="s">
        <v>23</v>
      </c>
      <c r="C45" s="27">
        <v>53001</v>
      </c>
      <c r="D45" s="27" t="s">
        <v>33</v>
      </c>
      <c r="E45" s="27" t="s">
        <v>33</v>
      </c>
      <c r="F45" s="27">
        <v>16430.583333333332</v>
      </c>
      <c r="G45" s="8">
        <v>25365.504109589041</v>
      </c>
      <c r="H45" s="33">
        <v>400205.5</v>
      </c>
      <c r="I45" s="23">
        <v>10094</v>
      </c>
      <c r="K45" s="27">
        <v>1650</v>
      </c>
      <c r="L45" s="27" t="s">
        <v>33</v>
      </c>
      <c r="M45" s="27" t="s">
        <v>33</v>
      </c>
      <c r="N45" s="24">
        <v>571.41666666666663</v>
      </c>
      <c r="O45" s="27">
        <v>1111.1890410958904</v>
      </c>
      <c r="P45" s="33">
        <v>29921.583333333332</v>
      </c>
      <c r="Q45" s="23">
        <v>10094</v>
      </c>
      <c r="S45" s="27">
        <v>4572</v>
      </c>
      <c r="T45" s="27" t="s">
        <v>33</v>
      </c>
      <c r="U45" s="27" t="s">
        <v>33</v>
      </c>
      <c r="V45" s="15">
        <v>1375.1666666666665</v>
      </c>
      <c r="W45" s="33">
        <v>2867.9123287671232</v>
      </c>
      <c r="X45" s="33">
        <v>89251.75</v>
      </c>
      <c r="Y45" s="23">
        <v>10094</v>
      </c>
      <c r="AA45" s="27">
        <v>703</v>
      </c>
      <c r="AB45" s="27" t="s">
        <v>33</v>
      </c>
      <c r="AC45" s="27" t="s">
        <v>33</v>
      </c>
      <c r="AD45" s="24">
        <v>187.58333333333331</v>
      </c>
      <c r="AE45" s="27">
        <v>217.75616438356164</v>
      </c>
      <c r="AF45" s="33">
        <v>10923.75</v>
      </c>
      <c r="AG45" s="23">
        <v>10094</v>
      </c>
    </row>
    <row r="46" spans="2:33" ht="16" x14ac:dyDescent="0.4">
      <c r="B46" s="23" t="s">
        <v>24</v>
      </c>
      <c r="C46" s="27">
        <v>53566</v>
      </c>
      <c r="D46" s="27" t="s">
        <v>33</v>
      </c>
      <c r="E46" s="27" t="s">
        <v>33</v>
      </c>
      <c r="F46" s="27">
        <v>16769.583333333332</v>
      </c>
      <c r="G46" s="8">
        <v>25535.84109589041</v>
      </c>
      <c r="H46" s="33">
        <v>399610.66666666669</v>
      </c>
      <c r="I46" s="23">
        <v>10528</v>
      </c>
      <c r="K46" s="27">
        <v>1589</v>
      </c>
      <c r="L46" s="27" t="s">
        <v>33</v>
      </c>
      <c r="M46" s="27" t="s">
        <v>33</v>
      </c>
      <c r="N46" s="24">
        <v>571.25</v>
      </c>
      <c r="O46" s="27">
        <v>1157.2383561643837</v>
      </c>
      <c r="P46" s="33">
        <v>29682.083333333332</v>
      </c>
      <c r="Q46" s="23">
        <v>10528</v>
      </c>
      <c r="S46" s="27">
        <v>4757</v>
      </c>
      <c r="T46" s="27" t="s">
        <v>33</v>
      </c>
      <c r="U46" s="27" t="s">
        <v>33</v>
      </c>
      <c r="V46" s="15">
        <v>1382.75</v>
      </c>
      <c r="W46" s="33">
        <v>2880.0054794520547</v>
      </c>
      <c r="X46" s="33">
        <v>87897.833333333328</v>
      </c>
      <c r="Y46" s="23">
        <v>10528</v>
      </c>
      <c r="AA46" s="27">
        <v>724</v>
      </c>
      <c r="AB46" s="27" t="s">
        <v>33</v>
      </c>
      <c r="AC46" s="27" t="s">
        <v>33</v>
      </c>
      <c r="AD46" s="24">
        <v>192.33333333333331</v>
      </c>
      <c r="AE46" s="27">
        <v>217.41095890410958</v>
      </c>
      <c r="AF46" s="33">
        <v>11230</v>
      </c>
      <c r="AG46" s="23">
        <v>10528</v>
      </c>
    </row>
    <row r="47" spans="2:33" ht="16" x14ac:dyDescent="0.4">
      <c r="B47" s="23" t="s">
        <v>25</v>
      </c>
      <c r="C47" s="27">
        <v>54033</v>
      </c>
      <c r="D47" s="27" t="s">
        <v>33</v>
      </c>
      <c r="E47" s="27" t="s">
        <v>33</v>
      </c>
      <c r="F47" s="27">
        <v>17046.75</v>
      </c>
      <c r="G47" s="8">
        <v>25742.038251366121</v>
      </c>
      <c r="H47" s="33">
        <v>409535.58333333331</v>
      </c>
      <c r="I47" s="23">
        <v>10906</v>
      </c>
      <c r="K47" s="27">
        <v>1575</v>
      </c>
      <c r="L47" s="27" t="s">
        <v>33</v>
      </c>
      <c r="M47" s="27" t="s">
        <v>33</v>
      </c>
      <c r="N47" s="24">
        <v>569.58333333333326</v>
      </c>
      <c r="O47" s="27">
        <v>1232.9562841530055</v>
      </c>
      <c r="P47" s="33">
        <v>30369.5</v>
      </c>
      <c r="Q47" s="23">
        <v>10906</v>
      </c>
      <c r="S47" s="27">
        <v>4887</v>
      </c>
      <c r="T47" s="27" t="s">
        <v>33</v>
      </c>
      <c r="U47" s="27" t="s">
        <v>33</v>
      </c>
      <c r="V47" s="15">
        <v>1383.75</v>
      </c>
      <c r="W47" s="33">
        <v>2869.9918032786882</v>
      </c>
      <c r="X47" s="33">
        <v>88376.416666666672</v>
      </c>
      <c r="Y47" s="23">
        <v>10906</v>
      </c>
      <c r="AA47" s="27">
        <v>760</v>
      </c>
      <c r="AB47" s="27" t="s">
        <v>33</v>
      </c>
      <c r="AC47" s="27" t="s">
        <v>33</v>
      </c>
      <c r="AD47" s="24">
        <v>203.5</v>
      </c>
      <c r="AE47" s="27">
        <v>221.00546448087431</v>
      </c>
      <c r="AF47" s="33">
        <v>11364.75</v>
      </c>
      <c r="AG47" s="23">
        <v>10906</v>
      </c>
    </row>
    <row r="48" spans="2:33" ht="16" x14ac:dyDescent="0.4">
      <c r="B48" s="23" t="s">
        <v>26</v>
      </c>
      <c r="C48" s="27">
        <v>54335</v>
      </c>
      <c r="D48" s="27" t="s">
        <v>33</v>
      </c>
      <c r="E48" s="27" t="s">
        <v>33</v>
      </c>
      <c r="F48" s="27">
        <v>10041.25</v>
      </c>
      <c r="G48" s="8">
        <v>25716.260171209138</v>
      </c>
      <c r="H48" s="30" t="s">
        <v>34</v>
      </c>
      <c r="I48" s="23">
        <v>2188</v>
      </c>
      <c r="K48" s="27">
        <v>1367</v>
      </c>
      <c r="L48" s="27" t="s">
        <v>33</v>
      </c>
      <c r="M48" s="27" t="s">
        <v>33</v>
      </c>
      <c r="N48" s="24">
        <v>314.58333333333331</v>
      </c>
      <c r="O48" s="27">
        <v>1307.4513402418393</v>
      </c>
      <c r="P48" s="30" t="s">
        <v>34</v>
      </c>
      <c r="Q48" s="23">
        <v>2188</v>
      </c>
      <c r="S48" s="27">
        <v>5113</v>
      </c>
      <c r="T48" s="27" t="s">
        <v>33</v>
      </c>
      <c r="U48" s="27" t="s">
        <v>33</v>
      </c>
      <c r="V48" s="15">
        <v>805.91666666666663</v>
      </c>
      <c r="W48" s="33">
        <v>2870.0418967084088</v>
      </c>
      <c r="X48" s="30" t="s">
        <v>34</v>
      </c>
      <c r="Y48" s="23">
        <v>2188</v>
      </c>
      <c r="AA48" s="27">
        <v>920</v>
      </c>
      <c r="AB48" s="27" t="s">
        <v>33</v>
      </c>
      <c r="AC48" s="27" t="s">
        <v>33</v>
      </c>
      <c r="AD48" s="24">
        <v>123.83333333333333</v>
      </c>
      <c r="AE48" s="27">
        <v>229.41643835616441</v>
      </c>
      <c r="AF48" s="30" t="s">
        <v>34</v>
      </c>
      <c r="AG48" s="23">
        <v>2188</v>
      </c>
    </row>
    <row r="50" spans="2:33" ht="16" x14ac:dyDescent="0.35">
      <c r="B50" s="46" t="s">
        <v>11</v>
      </c>
      <c r="C50" s="46"/>
      <c r="D50" s="46"/>
      <c r="E50" s="46"/>
      <c r="F50" s="46"/>
      <c r="G50" s="46"/>
      <c r="H50" s="46"/>
      <c r="I50" s="26"/>
      <c r="J50" s="26"/>
      <c r="Q50" s="26"/>
      <c r="Y50" s="26"/>
      <c r="AG50" s="26"/>
    </row>
    <row r="51" spans="2:33" ht="16" x14ac:dyDescent="0.35">
      <c r="B51" s="4"/>
      <c r="C51" s="44" t="s">
        <v>3</v>
      </c>
      <c r="D51" s="44"/>
      <c r="E51" s="44"/>
      <c r="F51" s="44"/>
      <c r="G51" s="44"/>
      <c r="H51" s="44"/>
      <c r="I51" s="35"/>
      <c r="J51" s="35"/>
      <c r="K51" s="45" t="s">
        <v>4</v>
      </c>
      <c r="L51" s="45"/>
      <c r="M51" s="45"/>
      <c r="N51" s="45"/>
      <c r="O51" s="45"/>
      <c r="P51" s="45"/>
      <c r="Q51" s="35"/>
      <c r="R51" s="34"/>
      <c r="S51" s="45" t="s">
        <v>5</v>
      </c>
      <c r="T51" s="45"/>
      <c r="U51" s="45"/>
      <c r="V51" s="45"/>
      <c r="W51" s="45"/>
      <c r="X51" s="45"/>
      <c r="Y51" s="35"/>
      <c r="Z51" s="34"/>
      <c r="AA51" s="45" t="s">
        <v>6</v>
      </c>
      <c r="AB51" s="45"/>
      <c r="AC51" s="45"/>
      <c r="AD51" s="45"/>
      <c r="AE51" s="45"/>
      <c r="AF51" s="45"/>
      <c r="AG51" s="35"/>
    </row>
    <row r="52" spans="2:33" ht="16" x14ac:dyDescent="0.35">
      <c r="B52" s="4" t="s">
        <v>2</v>
      </c>
      <c r="C52" s="23" t="s">
        <v>27</v>
      </c>
      <c r="D52" s="23" t="s">
        <v>28</v>
      </c>
      <c r="E52" s="23" t="s">
        <v>29</v>
      </c>
      <c r="F52" s="23" t="s">
        <v>30</v>
      </c>
      <c r="G52" s="23" t="s">
        <v>31</v>
      </c>
      <c r="H52" s="23" t="s">
        <v>32</v>
      </c>
      <c r="K52" s="23" t="s">
        <v>27</v>
      </c>
      <c r="L52" s="23" t="s">
        <v>28</v>
      </c>
      <c r="M52" s="23" t="s">
        <v>29</v>
      </c>
      <c r="N52" s="23" t="s">
        <v>30</v>
      </c>
      <c r="O52" s="23" t="s">
        <v>31</v>
      </c>
      <c r="P52" s="23" t="s">
        <v>32</v>
      </c>
      <c r="S52" s="23" t="s">
        <v>27</v>
      </c>
      <c r="T52" s="23" t="s">
        <v>28</v>
      </c>
      <c r="U52" s="23" t="s">
        <v>29</v>
      </c>
      <c r="V52" s="23" t="s">
        <v>30</v>
      </c>
      <c r="W52" s="23" t="s">
        <v>31</v>
      </c>
      <c r="X52" s="23" t="s">
        <v>32</v>
      </c>
      <c r="AA52" s="23" t="s">
        <v>27</v>
      </c>
      <c r="AB52" s="23" t="s">
        <v>28</v>
      </c>
      <c r="AC52" s="23" t="s">
        <v>29</v>
      </c>
      <c r="AD52" s="23" t="s">
        <v>30</v>
      </c>
      <c r="AE52" s="23" t="s">
        <v>31</v>
      </c>
      <c r="AF52" s="23" t="s">
        <v>32</v>
      </c>
    </row>
    <row r="53" spans="2:33" ht="16" x14ac:dyDescent="0.4">
      <c r="B53" s="23" t="s">
        <v>15</v>
      </c>
      <c r="C53" s="10">
        <v>149406158.91</v>
      </c>
      <c r="D53" s="27" t="s">
        <v>33</v>
      </c>
      <c r="E53" s="27" t="s">
        <v>33</v>
      </c>
      <c r="F53" s="10">
        <v>11734625.600000264</v>
      </c>
      <c r="G53" s="10">
        <v>84991128.905420005</v>
      </c>
      <c r="H53" s="10">
        <v>136852206.07999998</v>
      </c>
      <c r="K53" s="10">
        <v>16276743.289999999</v>
      </c>
      <c r="L53" s="27" t="s">
        <v>33</v>
      </c>
      <c r="M53" s="27" t="s">
        <v>33</v>
      </c>
      <c r="N53" s="10">
        <v>10206853.6200001</v>
      </c>
      <c r="O53" s="10">
        <v>4876765.0400299998</v>
      </c>
      <c r="P53" s="10">
        <v>20182581.320000004</v>
      </c>
      <c r="S53" s="10">
        <v>151767486.31</v>
      </c>
      <c r="T53" s="27" t="s">
        <v>33</v>
      </c>
      <c r="U53" s="27" t="s">
        <v>33</v>
      </c>
      <c r="V53" s="30">
        <v>51147902.149999626</v>
      </c>
      <c r="W53" s="10">
        <v>99581033.063539997</v>
      </c>
      <c r="X53" s="10">
        <v>277511164.41999996</v>
      </c>
      <c r="AA53" s="10">
        <v>18070473.379999999</v>
      </c>
      <c r="AB53" s="27" t="s">
        <v>33</v>
      </c>
      <c r="AC53" s="27" t="s">
        <v>33</v>
      </c>
      <c r="AD53" s="37">
        <v>15395303.149999982</v>
      </c>
      <c r="AE53" s="10">
        <v>9442658.0414099991</v>
      </c>
      <c r="AF53" s="10">
        <v>32390751.740000002</v>
      </c>
    </row>
    <row r="54" spans="2:33" ht="16" x14ac:dyDescent="0.4">
      <c r="B54" s="23" t="s">
        <v>16</v>
      </c>
      <c r="C54" s="10">
        <v>214322306.72</v>
      </c>
      <c r="D54" s="27" t="s">
        <v>33</v>
      </c>
      <c r="E54" s="27" t="s">
        <v>33</v>
      </c>
      <c r="F54" s="10">
        <v>12540410.119995879</v>
      </c>
      <c r="G54" s="10">
        <v>94300512.582375735</v>
      </c>
      <c r="H54" s="10">
        <v>150655442.55000001</v>
      </c>
      <c r="K54" s="10">
        <v>23146920.109999999</v>
      </c>
      <c r="L54" s="27" t="s">
        <v>33</v>
      </c>
      <c r="M54" s="27" t="s">
        <v>33</v>
      </c>
      <c r="N54" s="10">
        <v>10697924.989999659</v>
      </c>
      <c r="O54" s="10">
        <v>8370344.5449282033</v>
      </c>
      <c r="P54" s="10">
        <v>22228195.120000001</v>
      </c>
      <c r="S54" s="10">
        <v>216449301.74000001</v>
      </c>
      <c r="T54" s="27" t="s">
        <v>33</v>
      </c>
      <c r="U54" s="27" t="s">
        <v>33</v>
      </c>
      <c r="V54" s="30">
        <v>52735083.469999835</v>
      </c>
      <c r="W54" s="10">
        <v>115151250.38706097</v>
      </c>
      <c r="X54" s="10">
        <v>300039029.98000002</v>
      </c>
      <c r="AA54" s="10">
        <v>25620054.91</v>
      </c>
      <c r="AB54" s="27" t="s">
        <v>33</v>
      </c>
      <c r="AC54" s="27" t="s">
        <v>33</v>
      </c>
      <c r="AD54" s="37">
        <v>16399475.810000019</v>
      </c>
      <c r="AE54" s="10">
        <v>10903555.388619002</v>
      </c>
      <c r="AF54" s="10">
        <v>33066283.25</v>
      </c>
    </row>
    <row r="55" spans="2:33" ht="16" x14ac:dyDescent="0.4">
      <c r="B55" s="23" t="s">
        <v>17</v>
      </c>
      <c r="C55" s="10">
        <v>206342852.69999999</v>
      </c>
      <c r="D55" s="27" t="s">
        <v>33</v>
      </c>
      <c r="E55" s="27" t="s">
        <v>33</v>
      </c>
      <c r="F55" s="10">
        <v>13258579.700000195</v>
      </c>
      <c r="G55" s="10">
        <v>77348427.791069984</v>
      </c>
      <c r="H55" s="10">
        <v>137388687.12</v>
      </c>
      <c r="K55" s="10">
        <v>23146041.349999998</v>
      </c>
      <c r="L55" s="27" t="s">
        <v>33</v>
      </c>
      <c r="M55" s="27" t="s">
        <v>33</v>
      </c>
      <c r="N55" s="10">
        <v>11407052.429999683</v>
      </c>
      <c r="O55" s="10">
        <v>8869154.8000020012</v>
      </c>
      <c r="P55" s="10">
        <v>20210981.349999998</v>
      </c>
      <c r="S55" s="10">
        <v>207936927.06</v>
      </c>
      <c r="T55" s="27" t="s">
        <v>33</v>
      </c>
      <c r="U55" s="27" t="s">
        <v>33</v>
      </c>
      <c r="V55" s="30">
        <v>47886416.410000026</v>
      </c>
      <c r="W55" s="10">
        <v>94075359.106071979</v>
      </c>
      <c r="X55" s="10">
        <v>273941864.19</v>
      </c>
      <c r="AA55" s="10">
        <v>25390910.98</v>
      </c>
      <c r="AB55" s="27" t="s">
        <v>33</v>
      </c>
      <c r="AC55" s="27" t="s">
        <v>33</v>
      </c>
      <c r="AD55" s="37">
        <v>13176291.95000002</v>
      </c>
      <c r="AE55" s="10">
        <v>14110095.897036001</v>
      </c>
      <c r="AF55" s="10">
        <v>29443886.299999997</v>
      </c>
    </row>
    <row r="56" spans="2:33" ht="16" x14ac:dyDescent="0.4">
      <c r="B56" s="23" t="s">
        <v>18</v>
      </c>
      <c r="C56" s="10">
        <v>223302074.65000001</v>
      </c>
      <c r="D56" s="27" t="s">
        <v>33</v>
      </c>
      <c r="E56" s="27" t="s">
        <v>33</v>
      </c>
      <c r="F56" s="10">
        <v>14184674.499998357</v>
      </c>
      <c r="G56" s="10">
        <v>89090126.841551989</v>
      </c>
      <c r="H56" s="10">
        <v>172516007.58999997</v>
      </c>
      <c r="K56" s="10">
        <v>23568621.139999997</v>
      </c>
      <c r="L56" s="27" t="s">
        <v>33</v>
      </c>
      <c r="M56" s="27" t="s">
        <v>33</v>
      </c>
      <c r="N56" s="10">
        <v>11402145.140000137</v>
      </c>
      <c r="O56" s="10">
        <v>11511042.757165</v>
      </c>
      <c r="P56" s="10">
        <v>24224448.540000007</v>
      </c>
      <c r="S56" s="10">
        <v>206029507.43000001</v>
      </c>
      <c r="T56" s="27" t="s">
        <v>33</v>
      </c>
      <c r="U56" s="27" t="s">
        <v>33</v>
      </c>
      <c r="V56" s="30">
        <v>43829004.180000812</v>
      </c>
      <c r="W56" s="10">
        <v>102527363.70136301</v>
      </c>
      <c r="X56" s="10">
        <v>300757664.54000002</v>
      </c>
      <c r="AA56" s="10">
        <v>29425085.52</v>
      </c>
      <c r="AB56" s="27" t="s">
        <v>33</v>
      </c>
      <c r="AC56" s="27" t="s">
        <v>33</v>
      </c>
      <c r="AD56" s="37">
        <v>12224682.329999994</v>
      </c>
      <c r="AE56" s="10">
        <v>14207785.784482004</v>
      </c>
      <c r="AF56" s="10">
        <v>28631474.660000008</v>
      </c>
    </row>
    <row r="57" spans="2:33" ht="16" x14ac:dyDescent="0.4">
      <c r="B57" s="23" t="s">
        <v>19</v>
      </c>
      <c r="C57" s="10">
        <v>260408440.01000002</v>
      </c>
      <c r="D57" s="27" t="s">
        <v>33</v>
      </c>
      <c r="E57" s="27" t="s">
        <v>33</v>
      </c>
      <c r="F57" s="10">
        <v>17085994.679999687</v>
      </c>
      <c r="G57" s="10">
        <v>101898771.26450999</v>
      </c>
      <c r="H57" s="10">
        <v>199354909.15000001</v>
      </c>
      <c r="K57" s="10">
        <v>25171584.52</v>
      </c>
      <c r="L57" s="27" t="s">
        <v>33</v>
      </c>
      <c r="M57" s="27" t="s">
        <v>33</v>
      </c>
      <c r="N57" s="10">
        <v>12783330.500000786</v>
      </c>
      <c r="O57" s="10">
        <v>12935521.911072001</v>
      </c>
      <c r="P57" s="10">
        <v>26402961.090000004</v>
      </c>
      <c r="S57" s="10">
        <v>203994569.28</v>
      </c>
      <c r="T57" s="27" t="s">
        <v>33</v>
      </c>
      <c r="U57" s="27" t="s">
        <v>33</v>
      </c>
      <c r="V57" s="30">
        <v>45527140.929999843</v>
      </c>
      <c r="W57" s="10">
        <v>103763128.10683401</v>
      </c>
      <c r="X57" s="10">
        <v>301391689.63999999</v>
      </c>
      <c r="AA57" s="10">
        <v>32098396.850000001</v>
      </c>
      <c r="AB57" s="27" t="s">
        <v>33</v>
      </c>
      <c r="AC57" s="27" t="s">
        <v>33</v>
      </c>
      <c r="AD57" s="37">
        <v>12278902.189999986</v>
      </c>
      <c r="AE57" s="10">
        <v>15248500.796073005</v>
      </c>
      <c r="AF57" s="10">
        <v>29041732.289999999</v>
      </c>
    </row>
    <row r="58" spans="2:33" ht="16" x14ac:dyDescent="0.4">
      <c r="B58" s="23" t="s">
        <v>20</v>
      </c>
      <c r="C58" s="10">
        <v>268766972.67000002</v>
      </c>
      <c r="D58" s="27" t="s">
        <v>33</v>
      </c>
      <c r="E58" s="27" t="s">
        <v>33</v>
      </c>
      <c r="F58" s="10">
        <v>17281432.389998816</v>
      </c>
      <c r="G58" s="10">
        <v>108900899.209216</v>
      </c>
      <c r="H58" s="10">
        <v>213752073.5</v>
      </c>
      <c r="K58" s="10">
        <v>27424145.010000002</v>
      </c>
      <c r="L58" s="27" t="s">
        <v>33</v>
      </c>
      <c r="M58" s="27" t="s">
        <v>33</v>
      </c>
      <c r="N58" s="10">
        <v>12376801.890000433</v>
      </c>
      <c r="O58" s="10">
        <v>15812885.561648998</v>
      </c>
      <c r="P58" s="10">
        <v>30330700.719999999</v>
      </c>
      <c r="S58" s="10">
        <v>212143903.25</v>
      </c>
      <c r="T58" s="27" t="s">
        <v>33</v>
      </c>
      <c r="U58" s="27" t="s">
        <v>33</v>
      </c>
      <c r="V58" s="30">
        <v>46787462.369999789</v>
      </c>
      <c r="W58" s="10">
        <v>128675025.63437</v>
      </c>
      <c r="X58" s="10">
        <v>363870352.41000003</v>
      </c>
      <c r="AA58" s="10">
        <v>32492742.02</v>
      </c>
      <c r="AB58" s="27" t="s">
        <v>33</v>
      </c>
      <c r="AC58" s="27" t="s">
        <v>33</v>
      </c>
      <c r="AD58" s="37">
        <v>13343944.749999944</v>
      </c>
      <c r="AE58" s="10">
        <v>17496718.630484</v>
      </c>
      <c r="AF58" s="10">
        <v>31921109.18</v>
      </c>
    </row>
    <row r="59" spans="2:33" ht="16" x14ac:dyDescent="0.4">
      <c r="B59" s="23" t="s">
        <v>21</v>
      </c>
      <c r="C59" s="10">
        <v>271489430.91000003</v>
      </c>
      <c r="D59" s="27" t="s">
        <v>33</v>
      </c>
      <c r="E59" s="27" t="s">
        <v>33</v>
      </c>
      <c r="F59" s="10">
        <v>17462646.909996841</v>
      </c>
      <c r="G59" s="10">
        <v>108997869.74997298</v>
      </c>
      <c r="H59" s="10">
        <v>220008341.52000001</v>
      </c>
      <c r="K59" s="10">
        <v>29478330.479999997</v>
      </c>
      <c r="L59" s="27" t="s">
        <v>33</v>
      </c>
      <c r="M59" s="27" t="s">
        <v>33</v>
      </c>
      <c r="N59" s="10">
        <v>12502166.419999808</v>
      </c>
      <c r="O59" s="10">
        <v>17272203.585445002</v>
      </c>
      <c r="P59" s="10">
        <v>31216560.630000003</v>
      </c>
      <c r="S59" s="10">
        <v>217129797.98999998</v>
      </c>
      <c r="T59" s="27" t="s">
        <v>33</v>
      </c>
      <c r="U59" s="27" t="s">
        <v>33</v>
      </c>
      <c r="V59" s="30">
        <v>50000538.10999994</v>
      </c>
      <c r="W59" s="10">
        <v>130808122.63210501</v>
      </c>
      <c r="X59" s="10">
        <v>366015962.44000006</v>
      </c>
      <c r="AA59" s="10">
        <v>34952205.219999999</v>
      </c>
      <c r="AB59" s="27" t="s">
        <v>33</v>
      </c>
      <c r="AC59" s="27" t="s">
        <v>33</v>
      </c>
      <c r="AD59" s="37">
        <v>18193155.189999945</v>
      </c>
      <c r="AE59" s="10">
        <v>16660520.194352997</v>
      </c>
      <c r="AF59" s="10">
        <v>33980656.079999998</v>
      </c>
    </row>
    <row r="60" spans="2:33" ht="16" x14ac:dyDescent="0.4">
      <c r="B60" s="23" t="s">
        <v>22</v>
      </c>
      <c r="C60" s="10">
        <v>254244953.09999999</v>
      </c>
      <c r="D60" s="27" t="s">
        <v>33</v>
      </c>
      <c r="E60" s="27" t="s">
        <v>33</v>
      </c>
      <c r="F60" s="10">
        <v>17017961.369993858</v>
      </c>
      <c r="G60" s="10">
        <v>92391043.603542998</v>
      </c>
      <c r="H60" s="10">
        <v>189906492.93000001</v>
      </c>
      <c r="K60" s="10">
        <v>29801508.060000002</v>
      </c>
      <c r="L60" s="27" t="s">
        <v>33</v>
      </c>
      <c r="M60" s="27" t="s">
        <v>33</v>
      </c>
      <c r="N60" s="10">
        <v>11682632.370000396</v>
      </c>
      <c r="O60" s="10">
        <v>17068731.16604</v>
      </c>
      <c r="P60" s="10">
        <v>27220655.329999998</v>
      </c>
      <c r="S60" s="10">
        <v>212194120.47</v>
      </c>
      <c r="T60" s="27" t="s">
        <v>33</v>
      </c>
      <c r="U60" s="27" t="s">
        <v>33</v>
      </c>
      <c r="V60" s="30">
        <v>48649583.040000334</v>
      </c>
      <c r="W60" s="10">
        <v>124256523.16458</v>
      </c>
      <c r="X60" s="10">
        <v>330086921.96999997</v>
      </c>
      <c r="AA60" s="10">
        <v>36831176.219999999</v>
      </c>
      <c r="AB60" s="27" t="s">
        <v>33</v>
      </c>
      <c r="AC60" s="27" t="s">
        <v>33</v>
      </c>
      <c r="AD60" s="37">
        <v>17180751.90000001</v>
      </c>
      <c r="AE60" s="10">
        <v>17374077.855224997</v>
      </c>
      <c r="AF60" s="10">
        <v>29330514.940000001</v>
      </c>
    </row>
    <row r="61" spans="2:33" ht="16" x14ac:dyDescent="0.4">
      <c r="B61" s="23" t="s">
        <v>23</v>
      </c>
      <c r="C61" s="10">
        <v>262114010.4799999</v>
      </c>
      <c r="D61" s="27" t="s">
        <v>33</v>
      </c>
      <c r="E61" s="27" t="s">
        <v>33</v>
      </c>
      <c r="F61" s="10">
        <v>18576916.59999831</v>
      </c>
      <c r="G61" s="10">
        <v>111908806.367838</v>
      </c>
      <c r="H61" s="10">
        <v>224616905.06999999</v>
      </c>
      <c r="K61" s="10">
        <v>31210663.550000001</v>
      </c>
      <c r="L61" s="27" t="s">
        <v>33</v>
      </c>
      <c r="M61" s="27" t="s">
        <v>33</v>
      </c>
      <c r="N61" s="10">
        <v>12162932.969999595</v>
      </c>
      <c r="O61" s="10">
        <v>20944031.835673004</v>
      </c>
      <c r="P61" s="10">
        <v>31406783.479999997</v>
      </c>
      <c r="S61" s="10">
        <v>212311035.34000003</v>
      </c>
      <c r="T61" s="27" t="s">
        <v>33</v>
      </c>
      <c r="U61" s="27" t="s">
        <v>33</v>
      </c>
      <c r="V61" s="30">
        <v>50189720.519999981</v>
      </c>
      <c r="W61" s="10">
        <v>136223274.59911698</v>
      </c>
      <c r="X61" s="10">
        <v>359200689.80000001</v>
      </c>
      <c r="AA61" s="10">
        <v>41150492.950000003</v>
      </c>
      <c r="AB61" s="27" t="s">
        <v>33</v>
      </c>
      <c r="AC61" s="27" t="s">
        <v>33</v>
      </c>
      <c r="AD61" s="37">
        <v>16698385.459999964</v>
      </c>
      <c r="AE61" s="10">
        <v>19126407.304221999</v>
      </c>
      <c r="AF61" s="10">
        <v>28977517.34</v>
      </c>
    </row>
    <row r="62" spans="2:33" ht="16" x14ac:dyDescent="0.4">
      <c r="B62" s="23" t="s">
        <v>24</v>
      </c>
      <c r="C62" s="10">
        <v>288671651.77999997</v>
      </c>
      <c r="D62" s="27" t="s">
        <v>33</v>
      </c>
      <c r="E62" s="27" t="s">
        <v>33</v>
      </c>
      <c r="F62" s="10">
        <v>20803408.089999437</v>
      </c>
      <c r="G62" s="10">
        <v>126332013.62820899</v>
      </c>
      <c r="H62" s="10">
        <v>238754811.78999996</v>
      </c>
      <c r="K62" s="10">
        <v>23277312.170000002</v>
      </c>
      <c r="L62" s="27" t="s">
        <v>33</v>
      </c>
      <c r="M62" s="27" t="s">
        <v>33</v>
      </c>
      <c r="N62" s="10">
        <v>13743552.369999653</v>
      </c>
      <c r="O62" s="10">
        <v>19189471.608723</v>
      </c>
      <c r="P62" s="10">
        <v>29524486.079999998</v>
      </c>
      <c r="S62" s="10">
        <v>235765156.79000005</v>
      </c>
      <c r="T62" s="27" t="s">
        <v>33</v>
      </c>
      <c r="U62" s="27" t="s">
        <v>33</v>
      </c>
      <c r="V62" s="30">
        <v>37785825.129999109</v>
      </c>
      <c r="W62" s="10">
        <v>148453749.40281498</v>
      </c>
      <c r="X62" s="10">
        <v>372119482.45999998</v>
      </c>
      <c r="AA62" s="10">
        <v>45757666.810000002</v>
      </c>
      <c r="AB62" s="27" t="s">
        <v>33</v>
      </c>
      <c r="AC62" s="27" t="s">
        <v>33</v>
      </c>
      <c r="AD62" s="37">
        <v>8952493.1500000115</v>
      </c>
      <c r="AE62" s="10">
        <v>20689259.733042002</v>
      </c>
      <c r="AF62" s="10">
        <v>32113537.390000001</v>
      </c>
    </row>
    <row r="63" spans="2:33" ht="16" x14ac:dyDescent="0.4">
      <c r="B63" s="23" t="s">
        <v>25</v>
      </c>
      <c r="C63" s="10">
        <v>264779099.45999998</v>
      </c>
      <c r="D63" s="27" t="s">
        <v>33</v>
      </c>
      <c r="E63" s="27" t="s">
        <v>33</v>
      </c>
      <c r="F63" s="10">
        <v>21579968.370002575</v>
      </c>
      <c r="G63" s="10">
        <v>122864611.12904897</v>
      </c>
      <c r="H63" s="10">
        <v>244852278.17000002</v>
      </c>
      <c r="K63" s="10">
        <v>21630445.93</v>
      </c>
      <c r="L63" s="27" t="s">
        <v>33</v>
      </c>
      <c r="M63" s="27" t="s">
        <v>33</v>
      </c>
      <c r="N63" s="10">
        <v>14603365.319998816</v>
      </c>
      <c r="O63" s="10">
        <v>19955361.510074999</v>
      </c>
      <c r="P63" s="10">
        <v>30618866.109999999</v>
      </c>
      <c r="S63" s="10">
        <v>201956741.81</v>
      </c>
      <c r="T63" s="27" t="s">
        <v>33</v>
      </c>
      <c r="U63" s="27" t="s">
        <v>33</v>
      </c>
      <c r="V63" s="30">
        <v>36931834.000000216</v>
      </c>
      <c r="W63" s="10">
        <v>140705758.80440101</v>
      </c>
      <c r="X63" s="10">
        <v>342684321.32000005</v>
      </c>
      <c r="AA63" s="10">
        <v>45603655.030000001</v>
      </c>
      <c r="AB63" s="27" t="s">
        <v>33</v>
      </c>
      <c r="AC63" s="27" t="s">
        <v>33</v>
      </c>
      <c r="AD63" s="37">
        <v>8837392.9700000063</v>
      </c>
      <c r="AE63" s="10">
        <v>19783082.420862999</v>
      </c>
      <c r="AF63" s="10">
        <v>25745444.280000001</v>
      </c>
    </row>
    <row r="64" spans="2:33" ht="16" x14ac:dyDescent="0.4">
      <c r="B64" s="23" t="s">
        <v>26</v>
      </c>
      <c r="C64" s="10">
        <v>321068749.47999996</v>
      </c>
      <c r="D64" s="27" t="s">
        <v>33</v>
      </c>
      <c r="E64" s="27" t="s">
        <v>33</v>
      </c>
      <c r="F64" s="10">
        <v>14510507.3799995</v>
      </c>
      <c r="G64" s="10">
        <v>173434426.12127075</v>
      </c>
      <c r="H64" s="30" t="s">
        <v>34</v>
      </c>
      <c r="K64" s="10">
        <v>24423131.949999999</v>
      </c>
      <c r="L64" s="27" t="s">
        <v>33</v>
      </c>
      <c r="M64" s="27" t="s">
        <v>33</v>
      </c>
      <c r="N64" s="10">
        <v>9741970.9300005324</v>
      </c>
      <c r="O64" s="10">
        <v>29324793.570707068</v>
      </c>
      <c r="P64" s="30" t="s">
        <v>34</v>
      </c>
      <c r="S64" s="10">
        <v>257306557.26999998</v>
      </c>
      <c r="T64" s="27" t="s">
        <v>33</v>
      </c>
      <c r="U64" s="27" t="s">
        <v>33</v>
      </c>
      <c r="V64" s="30">
        <v>24205652.759999946</v>
      </c>
      <c r="W64" s="10">
        <v>216243206.62334096</v>
      </c>
      <c r="X64" s="30" t="s">
        <v>34</v>
      </c>
      <c r="AA64" s="10">
        <v>59623725.609999999</v>
      </c>
      <c r="AB64" s="27" t="s">
        <v>33</v>
      </c>
      <c r="AC64" s="27" t="s">
        <v>33</v>
      </c>
      <c r="AD64" s="37">
        <v>5662672.3600000013</v>
      </c>
      <c r="AE64" s="10">
        <v>27818357.007340688</v>
      </c>
      <c r="AF64" s="30" t="s">
        <v>34</v>
      </c>
    </row>
  </sheetData>
  <mergeCells count="20">
    <mergeCell ref="C3:H3"/>
    <mergeCell ref="K3:P3"/>
    <mergeCell ref="S3:X3"/>
    <mergeCell ref="AA3:AF3"/>
    <mergeCell ref="B2:H2"/>
    <mergeCell ref="C19:H19"/>
    <mergeCell ref="K19:P19"/>
    <mergeCell ref="S19:X19"/>
    <mergeCell ref="AA19:AF19"/>
    <mergeCell ref="B18:H18"/>
    <mergeCell ref="C35:H35"/>
    <mergeCell ref="K35:P35"/>
    <mergeCell ref="S35:X35"/>
    <mergeCell ref="AA35:AF35"/>
    <mergeCell ref="B34:H34"/>
    <mergeCell ref="C51:H51"/>
    <mergeCell ref="K51:P51"/>
    <mergeCell ref="S51:X51"/>
    <mergeCell ref="AA51:AF51"/>
    <mergeCell ref="B50:H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E699B-91AC-4E54-AB65-6674C8BE14BA}">
  <dimension ref="A3:F19"/>
  <sheetViews>
    <sheetView workbookViewId="0">
      <selection activeCell="D2" sqref="D2"/>
    </sheetView>
  </sheetViews>
  <sheetFormatPr defaultRowHeight="14.5" x14ac:dyDescent="0.35"/>
  <cols>
    <col min="3" max="3" width="13.90625" bestFit="1" customWidth="1"/>
    <col min="4" max="4" width="17.6328125" bestFit="1" customWidth="1"/>
    <col min="5" max="5" width="14.36328125" bestFit="1" customWidth="1"/>
    <col min="6" max="6" width="10.81640625" bestFit="1" customWidth="1"/>
  </cols>
  <sheetData>
    <row r="3" spans="1:6" ht="16" x14ac:dyDescent="0.35">
      <c r="A3" s="17" t="s">
        <v>12</v>
      </c>
      <c r="B3" s="18"/>
      <c r="C3" s="18"/>
      <c r="D3" s="18"/>
      <c r="E3" s="18"/>
      <c r="F3" s="18"/>
    </row>
    <row r="4" spans="1:6" ht="16" x14ac:dyDescent="0.35">
      <c r="A4" s="19"/>
      <c r="B4" s="7" t="s">
        <v>2</v>
      </c>
      <c r="C4" s="20" t="s">
        <v>3</v>
      </c>
      <c r="D4" s="20" t="s">
        <v>4</v>
      </c>
      <c r="E4" s="20" t="s">
        <v>5</v>
      </c>
      <c r="F4" s="20" t="s">
        <v>6</v>
      </c>
    </row>
    <row r="5" spans="1:6" ht="16" x14ac:dyDescent="0.35">
      <c r="A5" s="58" t="s">
        <v>8</v>
      </c>
      <c r="B5" s="7" t="s">
        <v>9</v>
      </c>
      <c r="C5" s="16">
        <v>64701</v>
      </c>
      <c r="D5" s="16">
        <v>17868</v>
      </c>
      <c r="E5" s="21">
        <v>88206</v>
      </c>
      <c r="F5" s="22">
        <v>828598</v>
      </c>
    </row>
    <row r="6" spans="1:6" ht="16" x14ac:dyDescent="0.35">
      <c r="A6" s="58"/>
      <c r="B6" s="7" t="s">
        <v>13</v>
      </c>
      <c r="C6" s="16">
        <v>3291895</v>
      </c>
      <c r="D6" s="16">
        <v>268636</v>
      </c>
      <c r="E6" s="21">
        <v>4181706</v>
      </c>
      <c r="F6" s="22">
        <v>1892666</v>
      </c>
    </row>
    <row r="7" spans="1:6" ht="16" x14ac:dyDescent="0.35">
      <c r="A7" s="58"/>
      <c r="B7" s="7" t="s">
        <v>14</v>
      </c>
      <c r="C7" s="16">
        <v>5570105</v>
      </c>
      <c r="D7" s="16">
        <v>441759</v>
      </c>
      <c r="E7" s="21">
        <v>7068030</v>
      </c>
      <c r="F7" s="22">
        <v>1925253</v>
      </c>
    </row>
    <row r="8" spans="1:6" ht="16" x14ac:dyDescent="0.35">
      <c r="A8" s="58"/>
      <c r="B8" s="7" t="s">
        <v>15</v>
      </c>
      <c r="C8" s="16">
        <v>5764742</v>
      </c>
      <c r="D8" s="16">
        <v>480560</v>
      </c>
      <c r="E8" s="21">
        <v>7195812</v>
      </c>
      <c r="F8" s="22">
        <v>2614363</v>
      </c>
    </row>
    <row r="9" spans="1:6" ht="16" x14ac:dyDescent="0.35">
      <c r="A9" s="58"/>
      <c r="B9" s="7" t="s">
        <v>16</v>
      </c>
      <c r="C9" s="16">
        <v>5817281</v>
      </c>
      <c r="D9" s="16">
        <v>509146</v>
      </c>
      <c r="E9" s="21">
        <v>7178960</v>
      </c>
      <c r="F9" s="22">
        <v>2500902</v>
      </c>
    </row>
    <row r="10" spans="1:6" ht="16" x14ac:dyDescent="0.35">
      <c r="A10" s="58"/>
      <c r="B10" s="7" t="s">
        <v>17</v>
      </c>
      <c r="C10" s="16">
        <v>6000972</v>
      </c>
      <c r="D10" s="16">
        <v>548253</v>
      </c>
      <c r="E10" s="21">
        <v>7240481</v>
      </c>
      <c r="F10" s="22">
        <v>2493446</v>
      </c>
    </row>
    <row r="11" spans="1:6" ht="16" x14ac:dyDescent="0.35">
      <c r="A11" s="58"/>
      <c r="B11" s="7" t="s">
        <v>18</v>
      </c>
      <c r="C11" s="16">
        <v>6521103</v>
      </c>
      <c r="D11" s="16">
        <v>600706</v>
      </c>
      <c r="E11" s="21">
        <v>7223984</v>
      </c>
      <c r="F11" s="22">
        <v>2476669</v>
      </c>
    </row>
    <row r="12" spans="1:6" ht="16" x14ac:dyDescent="0.35">
      <c r="A12" s="58"/>
      <c r="B12" s="7" t="s">
        <v>19</v>
      </c>
      <c r="C12" s="16">
        <v>7116658</v>
      </c>
      <c r="D12" s="16">
        <v>654178</v>
      </c>
      <c r="E12" s="21">
        <v>7234866</v>
      </c>
      <c r="F12" s="22">
        <v>2496076</v>
      </c>
    </row>
    <row r="13" spans="1:6" ht="16" x14ac:dyDescent="0.35">
      <c r="A13" s="58"/>
      <c r="B13" s="7" t="s">
        <v>20</v>
      </c>
      <c r="C13" s="16">
        <v>7244208</v>
      </c>
      <c r="D13" s="16">
        <v>648722</v>
      </c>
      <c r="E13" s="21">
        <v>7276532</v>
      </c>
      <c r="F13" s="22">
        <v>2619208</v>
      </c>
    </row>
    <row r="14" spans="1:6" ht="16" x14ac:dyDescent="0.35">
      <c r="A14" s="58"/>
      <c r="B14" s="7" t="s">
        <v>21</v>
      </c>
      <c r="C14" s="16">
        <v>7306003</v>
      </c>
      <c r="D14" s="16">
        <v>711057</v>
      </c>
      <c r="E14" s="21">
        <v>7292741</v>
      </c>
      <c r="F14" s="22">
        <v>2671459</v>
      </c>
    </row>
    <row r="15" spans="1:6" ht="16" x14ac:dyDescent="0.35">
      <c r="A15" s="58"/>
      <c r="B15" s="7" t="s">
        <v>22</v>
      </c>
      <c r="C15" s="16">
        <v>7323420</v>
      </c>
      <c r="D15" s="16">
        <v>724331</v>
      </c>
      <c r="E15" s="21">
        <v>7306822</v>
      </c>
      <c r="F15" s="22">
        <v>2741421</v>
      </c>
    </row>
    <row r="16" spans="1:6" ht="16" x14ac:dyDescent="0.35">
      <c r="A16" s="58"/>
      <c r="B16" s="7" t="s">
        <v>23</v>
      </c>
      <c r="C16" s="16">
        <v>7406697</v>
      </c>
      <c r="D16" s="16">
        <v>748036</v>
      </c>
      <c r="E16" s="21">
        <v>7356414</v>
      </c>
      <c r="F16" s="22">
        <v>2661996</v>
      </c>
    </row>
    <row r="17" spans="1:6" ht="16" x14ac:dyDescent="0.35">
      <c r="A17" s="58"/>
      <c r="B17" s="7" t="s">
        <v>24</v>
      </c>
      <c r="C17" s="16">
        <v>7512926</v>
      </c>
      <c r="D17" s="16">
        <v>773750</v>
      </c>
      <c r="E17" s="21">
        <v>7408113</v>
      </c>
      <c r="F17" s="22">
        <v>2731588</v>
      </c>
    </row>
    <row r="18" spans="1:6" ht="16" x14ac:dyDescent="0.35">
      <c r="A18" s="58"/>
      <c r="B18" s="7" t="s">
        <v>25</v>
      </c>
      <c r="C18" s="16">
        <v>7544490</v>
      </c>
      <c r="D18" s="16">
        <v>791570</v>
      </c>
      <c r="E18" s="21">
        <v>7398159</v>
      </c>
      <c r="F18" s="22">
        <v>2775939</v>
      </c>
    </row>
    <row r="19" spans="1:6" ht="16" x14ac:dyDescent="0.35">
      <c r="A19" s="58"/>
      <c r="B19" s="7" t="s">
        <v>26</v>
      </c>
      <c r="C19" s="16">
        <v>7516958</v>
      </c>
      <c r="D19" s="16">
        <v>803457</v>
      </c>
      <c r="E19" s="21">
        <v>7384710</v>
      </c>
      <c r="F19" s="22">
        <v>3040560</v>
      </c>
    </row>
  </sheetData>
  <mergeCells count="1">
    <mergeCell ref="A5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 Numbers</vt:lpstr>
      <vt:lpstr>Customer Number av per DNO</vt:lpstr>
      <vt:lpstr>MIC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Green</dc:creator>
  <cp:lastModifiedBy>Andy Green</cp:lastModifiedBy>
  <dcterms:created xsi:type="dcterms:W3CDTF">2025-03-05T11:39:41Z</dcterms:created>
  <dcterms:modified xsi:type="dcterms:W3CDTF">2026-08-14T15:36:04Z</dcterms:modified>
</cp:coreProperties>
</file>